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9720" windowHeight="7320" activeTab="3"/>
  </bookViews>
  <sheets>
    <sheet name="Вас.,Восх.,ВводТ1" sheetId="1" r:id="rId1"/>
    <sheet name="Север,ТСН-1" sheetId="2" r:id="rId2"/>
    <sheet name="Верёговка,Вводт-2,ТСН-2" sheetId="4" r:id="rId3"/>
    <sheet name="Сут.вед." sheetId="3" r:id="rId4"/>
  </sheets>
  <calcPr calcId="145621"/>
</workbook>
</file>

<file path=xl/calcChain.xml><?xml version="1.0" encoding="utf-8"?>
<calcChain xmlns="http://schemas.openxmlformats.org/spreadsheetml/2006/main">
  <c r="O9" i="4" l="1"/>
  <c r="P9" i="4" s="1"/>
  <c r="F23" i="4"/>
  <c r="G23" i="4"/>
  <c r="L23" i="1"/>
  <c r="M23" i="1"/>
  <c r="I12" i="1"/>
  <c r="J12" i="1" s="1"/>
  <c r="I11" i="1"/>
  <c r="C19" i="1"/>
  <c r="D19" i="1"/>
  <c r="I9" i="2"/>
  <c r="J9" i="2" s="1"/>
  <c r="I10" i="2"/>
  <c r="J10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0" i="2"/>
  <c r="J20" i="2" s="1"/>
  <c r="I21" i="2"/>
  <c r="J21" i="2" s="1"/>
  <c r="I22" i="2"/>
  <c r="J22" i="2" s="1"/>
  <c r="I23" i="2"/>
  <c r="J23" i="2" s="1"/>
  <c r="I24" i="2"/>
  <c r="J24" i="2" s="1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24" i="2"/>
  <c r="D24" i="2" s="1"/>
  <c r="C25" i="2"/>
  <c r="D25" i="2" s="1"/>
  <c r="C26" i="2"/>
  <c r="D26" i="2" s="1"/>
  <c r="C27" i="2"/>
  <c r="D27" i="2" s="1"/>
  <c r="C28" i="2"/>
  <c r="D28" i="2" s="1"/>
  <c r="C29" i="2"/>
  <c r="D29" i="2" s="1"/>
  <c r="C30" i="2"/>
  <c r="D30" i="2" s="1"/>
  <c r="C31" i="2"/>
  <c r="D31" i="2" s="1"/>
  <c r="C32" i="2"/>
  <c r="D32" i="2" s="1"/>
  <c r="F36" i="1"/>
  <c r="F37" i="1" s="1"/>
  <c r="L9" i="4"/>
  <c r="L33" i="4" s="1"/>
  <c r="M33" i="4" s="1"/>
  <c r="L10" i="4"/>
  <c r="M10" i="4"/>
  <c r="L11" i="4"/>
  <c r="M11" i="4"/>
  <c r="L12" i="4"/>
  <c r="M12" i="4"/>
  <c r="L13" i="4"/>
  <c r="M13" i="4"/>
  <c r="L14" i="4"/>
  <c r="M14" i="4"/>
  <c r="L15" i="4"/>
  <c r="M15" i="4"/>
  <c r="L16" i="4"/>
  <c r="M16" i="4"/>
  <c r="L17" i="4"/>
  <c r="M17" i="4"/>
  <c r="L18" i="4"/>
  <c r="M18" i="4"/>
  <c r="L19" i="4"/>
  <c r="M19" i="4"/>
  <c r="L20" i="4"/>
  <c r="M20" i="4"/>
  <c r="L21" i="4"/>
  <c r="M21" i="4"/>
  <c r="L22" i="4"/>
  <c r="M22" i="4"/>
  <c r="L23" i="4"/>
  <c r="M23" i="4"/>
  <c r="L24" i="4"/>
  <c r="M24" i="4"/>
  <c r="L25" i="4"/>
  <c r="M25" i="4"/>
  <c r="L26" i="4"/>
  <c r="M26" i="4"/>
  <c r="L27" i="4"/>
  <c r="M27" i="4"/>
  <c r="L28" i="4"/>
  <c r="M28" i="4"/>
  <c r="L29" i="4"/>
  <c r="M29" i="4"/>
  <c r="L30" i="4"/>
  <c r="M30" i="4"/>
  <c r="L31" i="4"/>
  <c r="M31" i="4"/>
  <c r="L32" i="4"/>
  <c r="M32" i="4"/>
  <c r="I9" i="4"/>
  <c r="J9" i="4"/>
  <c r="I10" i="4"/>
  <c r="J10" i="4"/>
  <c r="I11" i="4"/>
  <c r="J11" i="4"/>
  <c r="I12" i="4"/>
  <c r="J12" i="4"/>
  <c r="I13" i="4"/>
  <c r="J13" i="4"/>
  <c r="I14" i="4"/>
  <c r="J14" i="4"/>
  <c r="I15" i="4"/>
  <c r="J15" i="4"/>
  <c r="I16" i="4"/>
  <c r="J16" i="4"/>
  <c r="I17" i="4"/>
  <c r="J17" i="4"/>
  <c r="I18" i="4"/>
  <c r="J18" i="4"/>
  <c r="I19" i="4"/>
  <c r="J19" i="4"/>
  <c r="I20" i="4"/>
  <c r="J20" i="4"/>
  <c r="I21" i="4"/>
  <c r="J21" i="4"/>
  <c r="I22" i="4"/>
  <c r="J22" i="4"/>
  <c r="I23" i="4"/>
  <c r="J23" i="4"/>
  <c r="I24" i="4"/>
  <c r="J24" i="4"/>
  <c r="I25" i="4"/>
  <c r="J25" i="4"/>
  <c r="I26" i="4"/>
  <c r="J26" i="4"/>
  <c r="I27" i="4"/>
  <c r="J27" i="4"/>
  <c r="I28" i="4"/>
  <c r="J28" i="4"/>
  <c r="I29" i="4"/>
  <c r="J29" i="4"/>
  <c r="I30" i="4"/>
  <c r="J30" i="4"/>
  <c r="I31" i="4"/>
  <c r="J31" i="4"/>
  <c r="I32" i="4"/>
  <c r="J32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F31" i="4"/>
  <c r="G31" i="4"/>
  <c r="F32" i="4"/>
  <c r="G32" i="4"/>
  <c r="C9" i="4"/>
  <c r="D9" i="4"/>
  <c r="C10" i="4"/>
  <c r="C11" i="4"/>
  <c r="D11" i="4" s="1"/>
  <c r="C12" i="4"/>
  <c r="D12" i="4" s="1"/>
  <c r="C13" i="4"/>
  <c r="D13" i="4" s="1"/>
  <c r="C14" i="4"/>
  <c r="D14" i="4" s="1"/>
  <c r="C15" i="4"/>
  <c r="D15" i="4" s="1"/>
  <c r="C16" i="4"/>
  <c r="D16" i="4" s="1"/>
  <c r="C17" i="4"/>
  <c r="D17" i="4" s="1"/>
  <c r="C18" i="4"/>
  <c r="D18" i="4" s="1"/>
  <c r="C19" i="4"/>
  <c r="D19" i="4" s="1"/>
  <c r="C20" i="4"/>
  <c r="D20" i="4" s="1"/>
  <c r="C21" i="4"/>
  <c r="D21" i="4" s="1"/>
  <c r="C22" i="4"/>
  <c r="D22" i="4" s="1"/>
  <c r="C23" i="4"/>
  <c r="D23" i="4" s="1"/>
  <c r="C24" i="4"/>
  <c r="D24" i="4" s="1"/>
  <c r="C25" i="4"/>
  <c r="D25" i="4" s="1"/>
  <c r="C26" i="4"/>
  <c r="D26" i="4" s="1"/>
  <c r="C27" i="4"/>
  <c r="D27" i="4" s="1"/>
  <c r="C28" i="4"/>
  <c r="D28" i="4" s="1"/>
  <c r="C29" i="4"/>
  <c r="D29" i="4" s="1"/>
  <c r="C30" i="4"/>
  <c r="D30" i="4" s="1"/>
  <c r="C31" i="4"/>
  <c r="D31" i="4" s="1"/>
  <c r="C32" i="4"/>
  <c r="D32" i="4" s="1"/>
  <c r="R9" i="1"/>
  <c r="S9" i="1" s="1"/>
  <c r="R10" i="1"/>
  <c r="S10" i="1" s="1"/>
  <c r="R11" i="1"/>
  <c r="S11" i="1" s="1"/>
  <c r="R12" i="1"/>
  <c r="S12" i="1" s="1"/>
  <c r="R13" i="1"/>
  <c r="S13" i="1" s="1"/>
  <c r="R14" i="1"/>
  <c r="S14" i="1" s="1"/>
  <c r="R15" i="1"/>
  <c r="S15" i="1" s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I9" i="1"/>
  <c r="J9" i="1" s="1"/>
  <c r="I10" i="1"/>
  <c r="J10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 s="1"/>
  <c r="C29" i="1"/>
  <c r="D29" i="1"/>
  <c r="C30" i="1"/>
  <c r="D30" i="1"/>
  <c r="C31" i="1"/>
  <c r="D31" i="1" s="1"/>
  <c r="C32" i="1"/>
  <c r="D32" i="1" s="1"/>
  <c r="O9" i="2"/>
  <c r="P9" i="2" s="1"/>
  <c r="O10" i="2"/>
  <c r="P10" i="2" s="1"/>
  <c r="O11" i="2"/>
  <c r="P11" i="2" s="1"/>
  <c r="O12" i="2"/>
  <c r="P12" i="2" s="1"/>
  <c r="O13" i="2"/>
  <c r="P13" i="2" s="1"/>
  <c r="O14" i="2"/>
  <c r="P14" i="2" s="1"/>
  <c r="O15" i="2"/>
  <c r="P15" i="2" s="1"/>
  <c r="O16" i="2"/>
  <c r="P16" i="2" s="1"/>
  <c r="O17" i="2"/>
  <c r="P17" i="2" s="1"/>
  <c r="O18" i="2"/>
  <c r="P18" i="2" s="1"/>
  <c r="O19" i="2"/>
  <c r="P19" i="2" s="1"/>
  <c r="O20" i="2"/>
  <c r="P20" i="2" s="1"/>
  <c r="O21" i="2"/>
  <c r="P21" i="2" s="1"/>
  <c r="O22" i="2"/>
  <c r="P22" i="2" s="1"/>
  <c r="O23" i="2"/>
  <c r="P23" i="2" s="1"/>
  <c r="O24" i="2"/>
  <c r="P24" i="2" s="1"/>
  <c r="O25" i="2"/>
  <c r="P25" i="2" s="1"/>
  <c r="O26" i="2"/>
  <c r="P26" i="2" s="1"/>
  <c r="O27" i="2"/>
  <c r="P27" i="2" s="1"/>
  <c r="O28" i="2"/>
  <c r="P28" i="2" s="1"/>
  <c r="O29" i="2"/>
  <c r="P29" i="2" s="1"/>
  <c r="O30" i="2"/>
  <c r="P30" i="2" s="1"/>
  <c r="O31" i="2"/>
  <c r="P31" i="2" s="1"/>
  <c r="O32" i="2"/>
  <c r="P32" i="2" s="1"/>
  <c r="J11" i="1"/>
  <c r="M9" i="4"/>
  <c r="D10" i="4"/>
  <c r="I33" i="4"/>
  <c r="J33" i="4"/>
  <c r="F33" i="4"/>
  <c r="G33" i="4"/>
  <c r="C33" i="4"/>
  <c r="D33" i="4"/>
  <c r="I33" i="2"/>
  <c r="J33" i="2"/>
  <c r="R33" i="1"/>
  <c r="S33" i="1"/>
  <c r="O33" i="1"/>
  <c r="P33" i="1"/>
  <c r="L33" i="1"/>
  <c r="M33" i="1"/>
  <c r="I33" i="1"/>
  <c r="J33" i="1" s="1"/>
  <c r="F33" i="1"/>
  <c r="G33" i="1" s="1"/>
  <c r="C33" i="1"/>
  <c r="D33" i="1" s="1"/>
  <c r="C33" i="2"/>
  <c r="D33" i="2" s="1"/>
  <c r="O33" i="2" l="1"/>
  <c r="P33" i="2" s="1"/>
</calcChain>
</file>

<file path=xl/sharedStrings.xml><?xml version="1.0" encoding="utf-8"?>
<sst xmlns="http://schemas.openxmlformats.org/spreadsheetml/2006/main" count="200" uniqueCount="59">
  <si>
    <t>В Е Д О М О С Т Ь</t>
  </si>
  <si>
    <t xml:space="preserve"> режимного   дня  на  ПС  Аниково</t>
  </si>
  <si>
    <t xml:space="preserve"> </t>
  </si>
  <si>
    <t xml:space="preserve">                               Васильевский                              </t>
  </si>
  <si>
    <t xml:space="preserve">                                 Восход                           </t>
  </si>
  <si>
    <t xml:space="preserve">                      Ввод 10 кВ Т1                       </t>
  </si>
  <si>
    <t>ч</t>
  </si>
  <si>
    <t xml:space="preserve">             активный           </t>
  </si>
  <si>
    <t xml:space="preserve">             реактивный  </t>
  </si>
  <si>
    <t xml:space="preserve">             активный     </t>
  </si>
  <si>
    <t xml:space="preserve">       реактивный  </t>
  </si>
  <si>
    <t xml:space="preserve">              реактивный   </t>
  </si>
  <si>
    <t>а</t>
  </si>
  <si>
    <t xml:space="preserve">             Х 1000               </t>
  </si>
  <si>
    <t xml:space="preserve">              Х 2000        </t>
  </si>
  <si>
    <t>с</t>
  </si>
  <si>
    <t>Показания</t>
  </si>
  <si>
    <t>Разн.</t>
  </si>
  <si>
    <t>Расход</t>
  </si>
  <si>
    <t>Разн,</t>
  </si>
  <si>
    <t>ы</t>
  </si>
  <si>
    <t>счётчика</t>
  </si>
  <si>
    <t>показ.</t>
  </si>
  <si>
    <t>в кВт*ч</t>
  </si>
  <si>
    <t>в кВар*ч</t>
  </si>
  <si>
    <t>Итого</t>
  </si>
  <si>
    <t xml:space="preserve">Сумма вводов :   </t>
  </si>
  <si>
    <t xml:space="preserve">       </t>
  </si>
  <si>
    <t xml:space="preserve">Сумма фидеров :   </t>
  </si>
  <si>
    <t xml:space="preserve">            Зам. нач. РЭС:</t>
  </si>
  <si>
    <t>А.А. Мельников</t>
  </si>
  <si>
    <t xml:space="preserve"> Небаланс в кВт*ч                 </t>
  </si>
  <si>
    <t xml:space="preserve"> Небаланс в %                </t>
  </si>
  <si>
    <t xml:space="preserve">             Диспетчер РЭС:</t>
  </si>
  <si>
    <t>А.В. Чернов</t>
  </si>
  <si>
    <t xml:space="preserve">                               Север отдача                             </t>
  </si>
  <si>
    <t xml:space="preserve">                               Север приём                            </t>
  </si>
  <si>
    <t xml:space="preserve">                           ТСН-1</t>
  </si>
  <si>
    <t>Разность</t>
  </si>
  <si>
    <t>в кВтч</t>
  </si>
  <si>
    <t xml:space="preserve">                               Верёговка                             </t>
  </si>
  <si>
    <t xml:space="preserve">                      Ввод 10 кВ Т2                      </t>
  </si>
  <si>
    <t xml:space="preserve">                           ТСН-2</t>
  </si>
  <si>
    <t>Часы</t>
  </si>
  <si>
    <t>Ввод Т-1 (А)</t>
  </si>
  <si>
    <t>Ввод Т-2 (А)</t>
  </si>
  <si>
    <t>ВЛ-10 Восход(А)</t>
  </si>
  <si>
    <t>ВЛ-10 Васильевский(А)</t>
  </si>
  <si>
    <t>ВЛ-10 Север(А)</t>
  </si>
  <si>
    <t>ВЛ-10 Верёговка(А)</t>
  </si>
  <si>
    <t>1 СШ-10 (кВ)</t>
  </si>
  <si>
    <t>2 СШ-10 (кВ)</t>
  </si>
  <si>
    <t>ступень  РПН</t>
  </si>
  <si>
    <t xml:space="preserve">             Х 600               </t>
  </si>
  <si>
    <t xml:space="preserve">   </t>
  </si>
  <si>
    <t xml:space="preserve">                         Х 1      </t>
  </si>
  <si>
    <t xml:space="preserve">                         Х 1       </t>
  </si>
  <si>
    <t>U  -ТСН (В)</t>
  </si>
  <si>
    <t xml:space="preserve"> Дата  17 июня 2015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</si>
</sst>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Arial"/>
      <family val="2"/>
      <charset val="204"/>
    </font>
    <font>
      <sz val="12"/>
      <name val="Arial Cyr"/>
      <family val="2"/>
      <charset val="204"/>
    </font>
    <font>
      <sz val="8"/>
      <name val="Arial"/>
      <family val="2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2" fillId="0" borderId="0" xfId="0" applyFont="1" applyBorder="1"/>
    <xf numFmtId="0" fontId="4" fillId="0" borderId="8" xfId="0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/>
    <xf numFmtId="0" fontId="5" fillId="0" borderId="5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6" fillId="0" borderId="3" xfId="0" applyFont="1" applyBorder="1"/>
    <xf numFmtId="0" fontId="6" fillId="0" borderId="1" xfId="0" applyFont="1" applyBorder="1"/>
    <xf numFmtId="0" fontId="6" fillId="0" borderId="4" xfId="0" applyFont="1" applyBorder="1"/>
    <xf numFmtId="0" fontId="7" fillId="0" borderId="9" xfId="0" applyFont="1" applyBorder="1" applyAlignment="1">
      <alignment horizontal="center"/>
    </xf>
    <xf numFmtId="0" fontId="6" fillId="0" borderId="10" xfId="0" applyFont="1" applyBorder="1"/>
    <xf numFmtId="0" fontId="6" fillId="0" borderId="9" xfId="0" applyFont="1" applyBorder="1"/>
    <xf numFmtId="0" fontId="6" fillId="0" borderId="11" xfId="0" applyFont="1" applyBorder="1"/>
    <xf numFmtId="0" fontId="7" fillId="0" borderId="12" xfId="0" applyFont="1" applyBorder="1" applyAlignment="1">
      <alignment horizontal="center"/>
    </xf>
    <xf numFmtId="0" fontId="2" fillId="0" borderId="13" xfId="0" applyFont="1" applyBorder="1"/>
    <xf numFmtId="0" fontId="8" fillId="0" borderId="14" xfId="0" applyFont="1" applyBorder="1"/>
    <xf numFmtId="0" fontId="2" fillId="0" borderId="15" xfId="0" applyFont="1" applyBorder="1"/>
    <xf numFmtId="0" fontId="2" fillId="0" borderId="6" xfId="0" applyFont="1" applyBorder="1"/>
    <xf numFmtId="0" fontId="7" fillId="0" borderId="16" xfId="0" applyFont="1" applyBorder="1" applyAlignment="1">
      <alignment horizontal="center"/>
    </xf>
    <xf numFmtId="0" fontId="8" fillId="0" borderId="17" xfId="0" applyFont="1" applyBorder="1"/>
    <xf numFmtId="0" fontId="2" fillId="0" borderId="17" xfId="0" applyFont="1" applyBorder="1"/>
    <xf numFmtId="0" fontId="7" fillId="0" borderId="18" xfId="0" applyFont="1" applyBorder="1"/>
    <xf numFmtId="0" fontId="8" fillId="0" borderId="19" xfId="0" applyFont="1" applyBorder="1" applyAlignment="1">
      <alignment horizontal="center"/>
    </xf>
    <xf numFmtId="0" fontId="8" fillId="0" borderId="19" xfId="0" applyFont="1" applyBorder="1"/>
    <xf numFmtId="0" fontId="9" fillId="0" borderId="19" xfId="0" applyFont="1" applyBorder="1"/>
    <xf numFmtId="0" fontId="8" fillId="0" borderId="2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1" fontId="2" fillId="0" borderId="0" xfId="0" applyNumberFormat="1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9" fillId="0" borderId="6" xfId="0" applyFont="1" applyBorder="1"/>
    <xf numFmtId="0" fontId="9" fillId="0" borderId="7" xfId="0" applyFont="1" applyBorder="1"/>
    <xf numFmtId="0" fontId="9" fillId="0" borderId="2" xfId="0" applyFont="1" applyBorder="1"/>
    <xf numFmtId="0" fontId="9" fillId="0" borderId="21" xfId="0" applyFont="1" applyBorder="1"/>
    <xf numFmtId="0" fontId="6" fillId="0" borderId="1" xfId="0" applyFont="1" applyBorder="1" applyAlignment="1">
      <alignment horizontal="center"/>
    </xf>
    <xf numFmtId="0" fontId="6" fillId="0" borderId="22" xfId="0" applyFont="1" applyBorder="1"/>
    <xf numFmtId="0" fontId="6" fillId="0" borderId="23" xfId="0" applyFont="1" applyBorder="1"/>
    <xf numFmtId="0" fontId="6" fillId="0" borderId="8" xfId="0" applyFont="1" applyBorder="1"/>
    <xf numFmtId="0" fontId="7" fillId="0" borderId="17" xfId="0" applyFont="1" applyBorder="1"/>
    <xf numFmtId="0" fontId="8" fillId="0" borderId="17" xfId="0" applyFont="1" applyBorder="1" applyAlignment="1">
      <alignment horizontal="center"/>
    </xf>
    <xf numFmtId="0" fontId="10" fillId="0" borderId="0" xfId="0" applyFont="1"/>
    <xf numFmtId="0" fontId="8" fillId="0" borderId="0" xfId="0" applyFont="1" applyBorder="1"/>
    <xf numFmtId="0" fontId="8" fillId="0" borderId="0" xfId="0" applyFont="1"/>
    <xf numFmtId="0" fontId="11" fillId="0" borderId="0" xfId="0" applyFont="1"/>
    <xf numFmtId="0" fontId="2" fillId="0" borderId="1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9" xfId="0" applyFont="1" applyBorder="1"/>
    <xf numFmtId="0" fontId="4" fillId="0" borderId="19" xfId="0" applyFont="1" applyBorder="1"/>
    <xf numFmtId="0" fontId="1" fillId="0" borderId="17" xfId="0" applyFont="1" applyBorder="1"/>
    <xf numFmtId="0" fontId="5" fillId="0" borderId="18" xfId="0" applyFont="1" applyBorder="1"/>
    <xf numFmtId="0" fontId="5" fillId="0" borderId="19" xfId="0" applyFont="1" applyBorder="1" applyAlignment="1">
      <alignment horizontal="center"/>
    </xf>
    <xf numFmtId="0" fontId="9" fillId="0" borderId="4" xfId="0" applyFont="1" applyBorder="1"/>
    <xf numFmtId="0" fontId="9" fillId="0" borderId="3" xfId="0" applyFont="1" applyBorder="1"/>
    <xf numFmtId="0" fontId="7" fillId="0" borderId="24" xfId="0" applyFont="1" applyBorder="1" applyAlignment="1">
      <alignment horizontal="center"/>
    </xf>
    <xf numFmtId="0" fontId="2" fillId="0" borderId="25" xfId="0" applyFont="1" applyBorder="1"/>
    <xf numFmtId="0" fontId="8" fillId="0" borderId="25" xfId="0" applyFont="1" applyBorder="1"/>
    <xf numFmtId="0" fontId="8" fillId="0" borderId="26" xfId="0" applyFont="1" applyBorder="1"/>
    <xf numFmtId="0" fontId="6" fillId="0" borderId="19" xfId="0" applyFont="1" applyBorder="1"/>
    <xf numFmtId="0" fontId="2" fillId="0" borderId="25" xfId="0" applyFont="1" applyBorder="1" applyAlignment="1">
      <alignment horizontal="center"/>
    </xf>
    <xf numFmtId="0" fontId="13" fillId="0" borderId="0" xfId="0" applyFont="1"/>
    <xf numFmtId="0" fontId="4" fillId="0" borderId="27" xfId="0" applyFont="1" applyBorder="1"/>
    <xf numFmtId="0" fontId="4" fillId="0" borderId="28" xfId="0" applyFont="1" applyBorder="1"/>
    <xf numFmtId="0" fontId="2" fillId="0" borderId="2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7"/>
  <sheetViews>
    <sheetView topLeftCell="A5" workbookViewId="0">
      <selection sqref="A1:T37"/>
    </sheetView>
  </sheetViews>
  <sheetFormatPr defaultRowHeight="12.75" x14ac:dyDescent="0.2"/>
  <cols>
    <col min="1" max="1" width="3.5703125" style="1" customWidth="1"/>
    <col min="2" max="2" width="7.5703125" style="2" customWidth="1"/>
    <col min="3" max="3" width="6.85546875" style="2" customWidth="1"/>
    <col min="4" max="4" width="6.42578125" style="2" customWidth="1"/>
    <col min="5" max="5" width="7.5703125" style="2" customWidth="1"/>
    <col min="6" max="7" width="6.85546875" style="2" customWidth="1"/>
    <col min="8" max="8" width="7.5703125" style="2" customWidth="1"/>
    <col min="9" max="9" width="6.85546875" style="2" customWidth="1"/>
    <col min="10" max="10" width="7.28515625" style="2" customWidth="1"/>
    <col min="11" max="11" width="8.7109375" style="2" customWidth="1"/>
    <col min="12" max="12" width="6.85546875" style="2" customWidth="1"/>
    <col min="13" max="13" width="7.5703125" style="2" customWidth="1"/>
    <col min="14" max="14" width="9.28515625" style="2" customWidth="1"/>
    <col min="15" max="15" width="7.42578125" style="2" customWidth="1"/>
    <col min="16" max="16" width="6.7109375" style="2" customWidth="1"/>
    <col min="17" max="17" width="8.85546875" style="2" customWidth="1"/>
    <col min="18" max="18" width="6.7109375" style="2" customWidth="1"/>
    <col min="19" max="19" width="7.140625" style="2" customWidth="1"/>
    <col min="20" max="20" width="8.85546875" style="2" customWidth="1"/>
    <col min="21" max="21" width="6.85546875" style="2" customWidth="1"/>
    <col min="22" max="22" width="5.42578125" style="2" customWidth="1"/>
    <col min="23" max="23" width="9.5703125" style="2" customWidth="1"/>
    <col min="24" max="24" width="6.28515625" style="2" customWidth="1"/>
    <col min="25" max="25" width="7.28515625" style="2" customWidth="1"/>
    <col min="26" max="26" width="3.28515625" style="2" customWidth="1"/>
    <col min="50" max="16384" width="9.140625" style="2"/>
  </cols>
  <sheetData>
    <row r="1" spans="1:49" ht="18.75" x14ac:dyDescent="0.3">
      <c r="G1" s="3" t="s">
        <v>0</v>
      </c>
    </row>
    <row r="2" spans="1:49" ht="16.5" thickBot="1" x14ac:dyDescent="0.3">
      <c r="F2" s="4" t="s">
        <v>1</v>
      </c>
      <c r="L2" s="79" t="s">
        <v>58</v>
      </c>
      <c r="M2" s="5"/>
    </row>
    <row r="3" spans="1:49" ht="16.5" thickBot="1" x14ac:dyDescent="0.3">
      <c r="A3" s="6" t="s">
        <v>2</v>
      </c>
      <c r="B3" s="7" t="s">
        <v>3</v>
      </c>
      <c r="C3" s="7"/>
      <c r="D3" s="7"/>
      <c r="E3" s="7"/>
      <c r="F3" s="7"/>
      <c r="G3" s="8"/>
      <c r="H3" s="9" t="s">
        <v>4</v>
      </c>
      <c r="I3" s="7"/>
      <c r="J3" s="7"/>
      <c r="K3" s="7"/>
      <c r="L3" s="7"/>
      <c r="M3" s="8"/>
      <c r="N3" s="10" t="s">
        <v>5</v>
      </c>
      <c r="O3" s="11"/>
      <c r="P3" s="11"/>
      <c r="Q3" s="11"/>
      <c r="R3" s="11"/>
      <c r="S3" s="12"/>
      <c r="T3" s="13"/>
      <c r="U3" s="13"/>
      <c r="V3" s="13"/>
      <c r="W3" s="13"/>
      <c r="X3" s="13"/>
      <c r="Y3" s="13"/>
    </row>
    <row r="4" spans="1:49" ht="16.5" thickBot="1" x14ac:dyDescent="0.3">
      <c r="A4" s="14" t="s">
        <v>6</v>
      </c>
      <c r="B4" s="15" t="s">
        <v>7</v>
      </c>
      <c r="C4" s="15"/>
      <c r="D4" s="16"/>
      <c r="E4" s="17" t="s">
        <v>8</v>
      </c>
      <c r="F4" s="15"/>
      <c r="G4" s="16"/>
      <c r="H4" s="17" t="s">
        <v>9</v>
      </c>
      <c r="I4" s="15"/>
      <c r="J4" s="16"/>
      <c r="K4" s="17" t="s">
        <v>10</v>
      </c>
      <c r="L4" s="15"/>
      <c r="M4" s="16"/>
      <c r="N4" s="17" t="s">
        <v>9</v>
      </c>
      <c r="O4" s="15"/>
      <c r="P4" s="15"/>
      <c r="Q4" s="17" t="s">
        <v>11</v>
      </c>
      <c r="R4" s="15"/>
      <c r="S4" s="16"/>
      <c r="T4" s="13"/>
      <c r="U4" s="13"/>
      <c r="V4" s="13"/>
      <c r="W4" s="13"/>
      <c r="X4" s="13"/>
      <c r="Y4" s="13"/>
    </row>
    <row r="5" spans="1:49" ht="16.5" thickBot="1" x14ac:dyDescent="0.3">
      <c r="A5" s="14" t="s">
        <v>12</v>
      </c>
      <c r="B5" s="18" t="s">
        <v>13</v>
      </c>
      <c r="C5" s="18"/>
      <c r="D5" s="19"/>
      <c r="E5" s="18" t="s">
        <v>13</v>
      </c>
      <c r="F5" s="18"/>
      <c r="G5" s="19"/>
      <c r="H5" s="18" t="s">
        <v>13</v>
      </c>
      <c r="I5" s="18"/>
      <c r="J5" s="19"/>
      <c r="K5" s="18" t="s">
        <v>13</v>
      </c>
      <c r="L5" s="18"/>
      <c r="M5" s="19"/>
      <c r="N5" s="20" t="s">
        <v>14</v>
      </c>
      <c r="O5" s="18"/>
      <c r="P5" s="18"/>
      <c r="Q5" s="20" t="s">
        <v>14</v>
      </c>
      <c r="R5" s="18"/>
      <c r="S5" s="19"/>
      <c r="T5" s="13"/>
      <c r="U5" s="13"/>
      <c r="V5" s="13"/>
      <c r="W5" s="13"/>
      <c r="X5" s="13"/>
      <c r="Y5" s="13"/>
    </row>
    <row r="6" spans="1:49" ht="15.75" x14ac:dyDescent="0.25">
      <c r="A6" s="14" t="s">
        <v>15</v>
      </c>
      <c r="B6" s="21" t="s">
        <v>16</v>
      </c>
      <c r="C6" s="22" t="s">
        <v>17</v>
      </c>
      <c r="D6" s="23" t="s">
        <v>18</v>
      </c>
      <c r="E6" s="22" t="s">
        <v>16</v>
      </c>
      <c r="F6" s="22" t="s">
        <v>17</v>
      </c>
      <c r="G6" s="22" t="s">
        <v>18</v>
      </c>
      <c r="H6" s="22" t="s">
        <v>16</v>
      </c>
      <c r="I6" s="22" t="s">
        <v>17</v>
      </c>
      <c r="J6" s="22" t="s">
        <v>18</v>
      </c>
      <c r="K6" s="22" t="s">
        <v>16</v>
      </c>
      <c r="L6" s="22" t="s">
        <v>17</v>
      </c>
      <c r="M6" s="22" t="s">
        <v>18</v>
      </c>
      <c r="N6" s="22" t="s">
        <v>16</v>
      </c>
      <c r="O6" s="22" t="s">
        <v>17</v>
      </c>
      <c r="P6" s="23" t="s">
        <v>18</v>
      </c>
      <c r="Q6" s="22" t="s">
        <v>16</v>
      </c>
      <c r="R6" s="22" t="s">
        <v>19</v>
      </c>
      <c r="S6" s="22" t="s">
        <v>18</v>
      </c>
      <c r="T6" s="13"/>
      <c r="U6" s="13"/>
      <c r="V6" s="13"/>
      <c r="W6" s="13"/>
      <c r="X6" s="13"/>
      <c r="Y6" s="13"/>
    </row>
    <row r="7" spans="1:49" ht="15" thickBot="1" x14ac:dyDescent="0.25">
      <c r="A7" s="24" t="s">
        <v>20</v>
      </c>
      <c r="B7" s="25" t="s">
        <v>21</v>
      </c>
      <c r="C7" s="26" t="s">
        <v>22</v>
      </c>
      <c r="D7" s="27" t="s">
        <v>23</v>
      </c>
      <c r="E7" s="26" t="s">
        <v>21</v>
      </c>
      <c r="F7" s="26" t="s">
        <v>22</v>
      </c>
      <c r="G7" s="26" t="s">
        <v>24</v>
      </c>
      <c r="H7" s="56" t="s">
        <v>21</v>
      </c>
      <c r="I7" s="26" t="s">
        <v>22</v>
      </c>
      <c r="J7" s="26" t="s">
        <v>23</v>
      </c>
      <c r="K7" s="26" t="s">
        <v>21</v>
      </c>
      <c r="L7" s="26" t="s">
        <v>22</v>
      </c>
      <c r="M7" s="26" t="s">
        <v>24</v>
      </c>
      <c r="N7" s="26" t="s">
        <v>21</v>
      </c>
      <c r="O7" s="26" t="s">
        <v>22</v>
      </c>
      <c r="P7" s="27" t="s">
        <v>23</v>
      </c>
      <c r="Q7" s="26" t="s">
        <v>21</v>
      </c>
      <c r="R7" s="26" t="s">
        <v>22</v>
      </c>
      <c r="S7" s="26" t="s">
        <v>24</v>
      </c>
      <c r="T7" s="13"/>
      <c r="U7" s="13"/>
      <c r="V7" s="13" t="s">
        <v>54</v>
      </c>
      <c r="W7" s="13"/>
      <c r="X7" s="13"/>
      <c r="Y7" s="13"/>
    </row>
    <row r="8" spans="1:49" s="32" customFormat="1" ht="15.75" thickBot="1" x14ac:dyDescent="0.3">
      <c r="A8" s="28">
        <v>0</v>
      </c>
      <c r="B8" s="35">
        <v>11022.9</v>
      </c>
      <c r="C8" s="31"/>
      <c r="D8" s="31"/>
      <c r="E8" s="35">
        <v>8275</v>
      </c>
      <c r="F8" s="31"/>
      <c r="G8" s="31"/>
      <c r="H8" s="35">
        <v>3287.2</v>
      </c>
      <c r="I8" s="30"/>
      <c r="J8" s="30"/>
      <c r="K8" s="35">
        <v>2934</v>
      </c>
      <c r="L8" s="30"/>
      <c r="M8" s="30"/>
      <c r="N8" s="35">
        <v>9396.2000000000007</v>
      </c>
      <c r="O8" s="30"/>
      <c r="P8" s="30"/>
      <c r="Q8" s="35">
        <v>6892.1</v>
      </c>
      <c r="R8" s="30"/>
      <c r="S8" s="30"/>
      <c r="T8" s="13"/>
      <c r="U8" s="13"/>
      <c r="V8" s="13"/>
      <c r="W8" s="13"/>
      <c r="X8" s="13"/>
      <c r="Y8" s="13"/>
      <c r="Z8" s="13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</row>
    <row r="9" spans="1:49" s="32" customFormat="1" ht="15.75" thickBot="1" x14ac:dyDescent="0.3">
      <c r="A9" s="33">
        <v>1</v>
      </c>
      <c r="B9" s="35">
        <v>11022.9</v>
      </c>
      <c r="C9" s="35">
        <f>B9-B8</f>
        <v>0</v>
      </c>
      <c r="D9" s="34">
        <f>C9*1000</f>
        <v>0</v>
      </c>
      <c r="E9" s="35">
        <v>8275</v>
      </c>
      <c r="F9" s="35">
        <f t="shared" ref="F9:F32" si="0">E9-E8</f>
        <v>0</v>
      </c>
      <c r="G9" s="34">
        <f t="shared" ref="G9:G33" si="1">F9*1000</f>
        <v>0</v>
      </c>
      <c r="H9" s="35">
        <v>3287.3</v>
      </c>
      <c r="I9" s="35">
        <f t="shared" ref="I9:I32" si="2">H9-H8</f>
        <v>0.1000000000003638</v>
      </c>
      <c r="J9" s="34">
        <f t="shared" ref="J9:J33" si="3">I9*1000</f>
        <v>100.0000000003638</v>
      </c>
      <c r="K9" s="35">
        <v>2934.1</v>
      </c>
      <c r="L9" s="35">
        <f t="shared" ref="L9:L32" si="4">K9-K8</f>
        <v>9.9999999999909051E-2</v>
      </c>
      <c r="M9" s="34">
        <f t="shared" ref="M9:M33" si="5">L9*1000</f>
        <v>99.999999999909051</v>
      </c>
      <c r="N9" s="35">
        <v>9396.4</v>
      </c>
      <c r="O9" s="35">
        <f t="shared" ref="O9:O32" si="6">N9-N8</f>
        <v>0.19999999999890861</v>
      </c>
      <c r="P9" s="34">
        <f>O9*2000</f>
        <v>399.99999999781721</v>
      </c>
      <c r="Q9" s="35">
        <v>6892.2</v>
      </c>
      <c r="R9" s="35">
        <f t="shared" ref="R9:R32" si="7">Q9-Q8</f>
        <v>9.9999999999454303E-2</v>
      </c>
      <c r="S9" s="34">
        <f t="shared" ref="S9:S33" si="8">R9*2000</f>
        <v>199.99999999890861</v>
      </c>
      <c r="T9" s="13"/>
      <c r="U9" s="13"/>
      <c r="V9" s="13"/>
      <c r="W9" s="13"/>
      <c r="X9" s="13"/>
      <c r="Y9" s="13"/>
      <c r="Z9" s="13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spans="1:49" s="32" customFormat="1" ht="15.75" thickBot="1" x14ac:dyDescent="0.3">
      <c r="A10" s="33">
        <v>2</v>
      </c>
      <c r="B10" s="35">
        <v>11022.9</v>
      </c>
      <c r="C10" s="29">
        <f t="shared" ref="C10:C32" si="9">B10-B9</f>
        <v>0</v>
      </c>
      <c r="D10" s="34">
        <f t="shared" ref="D10:D33" si="10">C10*1000</f>
        <v>0</v>
      </c>
      <c r="E10" s="35">
        <v>8275</v>
      </c>
      <c r="F10" s="29">
        <f t="shared" si="0"/>
        <v>0</v>
      </c>
      <c r="G10" s="34">
        <f t="shared" si="1"/>
        <v>0</v>
      </c>
      <c r="H10" s="35">
        <v>3287.4</v>
      </c>
      <c r="I10" s="29">
        <f t="shared" si="2"/>
        <v>9.9999999999909051E-2</v>
      </c>
      <c r="J10" s="34">
        <f t="shared" si="3"/>
        <v>99.999999999909051</v>
      </c>
      <c r="K10" s="35">
        <v>2934.3</v>
      </c>
      <c r="L10" s="29">
        <f t="shared" si="4"/>
        <v>0.20000000000027285</v>
      </c>
      <c r="M10" s="34">
        <f t="shared" si="5"/>
        <v>200.00000000027285</v>
      </c>
      <c r="N10" s="35">
        <v>9396.5</v>
      </c>
      <c r="O10" s="29">
        <f t="shared" si="6"/>
        <v>0.1000000000003638</v>
      </c>
      <c r="P10" s="34">
        <f t="shared" ref="P10:P33" si="11">O10*2000</f>
        <v>200.0000000007276</v>
      </c>
      <c r="Q10" s="35">
        <v>6892.3</v>
      </c>
      <c r="R10" s="29">
        <f t="shared" si="7"/>
        <v>0.1000000000003638</v>
      </c>
      <c r="S10" s="34">
        <f t="shared" si="8"/>
        <v>200.0000000007276</v>
      </c>
      <c r="T10" s="13"/>
      <c r="U10" s="13"/>
      <c r="V10" s="13"/>
      <c r="W10" s="13"/>
      <c r="X10" s="13"/>
      <c r="Y10" s="13"/>
      <c r="Z10" s="13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spans="1:49" s="32" customFormat="1" ht="15.75" thickBot="1" x14ac:dyDescent="0.3">
      <c r="A11" s="33">
        <v>3</v>
      </c>
      <c r="B11" s="35">
        <v>11022.9</v>
      </c>
      <c r="C11" s="29">
        <f t="shared" si="9"/>
        <v>0</v>
      </c>
      <c r="D11" s="34">
        <f t="shared" si="10"/>
        <v>0</v>
      </c>
      <c r="E11" s="35">
        <v>8275</v>
      </c>
      <c r="F11" s="29">
        <f t="shared" si="0"/>
        <v>0</v>
      </c>
      <c r="G11" s="34">
        <f t="shared" si="1"/>
        <v>0</v>
      </c>
      <c r="H11" s="35">
        <v>3287.5</v>
      </c>
      <c r="I11" s="29">
        <f t="shared" si="2"/>
        <v>9.9999999999909051E-2</v>
      </c>
      <c r="J11" s="34">
        <f t="shared" si="3"/>
        <v>99.999999999909051</v>
      </c>
      <c r="K11" s="35">
        <v>2934.4</v>
      </c>
      <c r="L11" s="29">
        <f t="shared" si="4"/>
        <v>9.9999999999909051E-2</v>
      </c>
      <c r="M11" s="34">
        <f t="shared" si="5"/>
        <v>99.999999999909051</v>
      </c>
      <c r="N11" s="35">
        <v>9396.5</v>
      </c>
      <c r="O11" s="29">
        <f t="shared" si="6"/>
        <v>0</v>
      </c>
      <c r="P11" s="34">
        <f t="shared" si="11"/>
        <v>0</v>
      </c>
      <c r="Q11" s="35">
        <v>6892.3</v>
      </c>
      <c r="R11" s="29">
        <f t="shared" si="7"/>
        <v>0</v>
      </c>
      <c r="S11" s="34">
        <f t="shared" si="8"/>
        <v>0</v>
      </c>
      <c r="T11" s="13"/>
      <c r="U11" s="13"/>
      <c r="V11" s="13"/>
      <c r="W11" s="13"/>
      <c r="X11" s="13"/>
      <c r="Y11" s="13"/>
      <c r="Z11" s="13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49" s="32" customFormat="1" ht="15.75" thickBot="1" x14ac:dyDescent="0.3">
      <c r="A12" s="33">
        <v>4</v>
      </c>
      <c r="B12" s="35">
        <v>11022.9</v>
      </c>
      <c r="C12" s="29">
        <f t="shared" si="9"/>
        <v>0</v>
      </c>
      <c r="D12" s="34">
        <f t="shared" si="10"/>
        <v>0</v>
      </c>
      <c r="E12" s="35">
        <v>8275</v>
      </c>
      <c r="F12" s="29">
        <f t="shared" si="0"/>
        <v>0</v>
      </c>
      <c r="G12" s="34">
        <f t="shared" si="1"/>
        <v>0</v>
      </c>
      <c r="H12" s="35">
        <v>3287.6</v>
      </c>
      <c r="I12" s="29">
        <f t="shared" si="2"/>
        <v>9.9999999999909051E-2</v>
      </c>
      <c r="J12" s="34">
        <f t="shared" si="3"/>
        <v>99.999999999909051</v>
      </c>
      <c r="K12" s="35">
        <v>2934.5</v>
      </c>
      <c r="L12" s="29">
        <f t="shared" si="4"/>
        <v>9.9999999999909051E-2</v>
      </c>
      <c r="M12" s="34">
        <f t="shared" si="5"/>
        <v>99.999999999909051</v>
      </c>
      <c r="N12" s="35">
        <v>9396.6</v>
      </c>
      <c r="O12" s="29">
        <f t="shared" si="6"/>
        <v>0.1000000000003638</v>
      </c>
      <c r="P12" s="34">
        <f t="shared" si="11"/>
        <v>200.0000000007276</v>
      </c>
      <c r="Q12" s="35">
        <v>6892.4</v>
      </c>
      <c r="R12" s="29">
        <f t="shared" si="7"/>
        <v>9.9999999999454303E-2</v>
      </c>
      <c r="S12" s="34">
        <f t="shared" si="8"/>
        <v>199.99999999890861</v>
      </c>
      <c r="T12" s="13"/>
      <c r="U12" s="13"/>
      <c r="V12" s="13"/>
      <c r="W12" s="13"/>
      <c r="X12" s="13"/>
      <c r="Y12" s="13"/>
      <c r="Z12" s="13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</row>
    <row r="13" spans="1:49" s="32" customFormat="1" ht="15.75" thickBot="1" x14ac:dyDescent="0.3">
      <c r="A13" s="33">
        <v>5</v>
      </c>
      <c r="B13" s="35">
        <v>11022.9</v>
      </c>
      <c r="C13" s="29">
        <f t="shared" si="9"/>
        <v>0</v>
      </c>
      <c r="D13" s="34">
        <f t="shared" si="10"/>
        <v>0</v>
      </c>
      <c r="E13" s="35">
        <v>8275</v>
      </c>
      <c r="F13" s="29">
        <f t="shared" si="0"/>
        <v>0</v>
      </c>
      <c r="G13" s="34">
        <f t="shared" si="1"/>
        <v>0</v>
      </c>
      <c r="H13" s="35">
        <v>3287.7</v>
      </c>
      <c r="I13" s="29">
        <f t="shared" si="2"/>
        <v>9.9999999999909051E-2</v>
      </c>
      <c r="J13" s="34">
        <f t="shared" si="3"/>
        <v>99.999999999909051</v>
      </c>
      <c r="K13" s="35">
        <v>2934.7</v>
      </c>
      <c r="L13" s="29">
        <f t="shared" si="4"/>
        <v>0.1999999999998181</v>
      </c>
      <c r="M13" s="34">
        <f t="shared" si="5"/>
        <v>199.9999999998181</v>
      </c>
      <c r="N13" s="35">
        <v>9396.7000000000007</v>
      </c>
      <c r="O13" s="29">
        <f t="shared" si="6"/>
        <v>0.1000000000003638</v>
      </c>
      <c r="P13" s="34">
        <f t="shared" si="11"/>
        <v>200.0000000007276</v>
      </c>
      <c r="Q13" s="35">
        <v>6892.5</v>
      </c>
      <c r="R13" s="29">
        <f t="shared" si="7"/>
        <v>0.1000000000003638</v>
      </c>
      <c r="S13" s="34">
        <f t="shared" si="8"/>
        <v>200.0000000007276</v>
      </c>
      <c r="T13" s="13"/>
      <c r="U13" s="13"/>
      <c r="V13" s="13"/>
      <c r="W13" s="13"/>
      <c r="X13" s="13"/>
      <c r="Y13" s="13"/>
      <c r="Z13" s="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spans="1:49" s="32" customFormat="1" ht="15.75" thickBot="1" x14ac:dyDescent="0.3">
      <c r="A14" s="33">
        <v>6</v>
      </c>
      <c r="B14" s="35">
        <v>11022.9</v>
      </c>
      <c r="C14" s="29">
        <f t="shared" si="9"/>
        <v>0</v>
      </c>
      <c r="D14" s="34">
        <f t="shared" si="10"/>
        <v>0</v>
      </c>
      <c r="E14" s="35">
        <v>8275</v>
      </c>
      <c r="F14" s="29">
        <f t="shared" si="0"/>
        <v>0</v>
      </c>
      <c r="G14" s="34">
        <f t="shared" si="1"/>
        <v>0</v>
      </c>
      <c r="H14" s="35">
        <v>3287.8</v>
      </c>
      <c r="I14" s="29">
        <f t="shared" si="2"/>
        <v>0.1000000000003638</v>
      </c>
      <c r="J14" s="34">
        <f t="shared" si="3"/>
        <v>100.0000000003638</v>
      </c>
      <c r="K14" s="35">
        <v>2934.8</v>
      </c>
      <c r="L14" s="29">
        <f t="shared" si="4"/>
        <v>0.1000000000003638</v>
      </c>
      <c r="M14" s="34">
        <f t="shared" si="5"/>
        <v>100.0000000003638</v>
      </c>
      <c r="N14" s="35">
        <v>9396.7999999999993</v>
      </c>
      <c r="O14" s="29">
        <f t="shared" si="6"/>
        <v>9.9999999998544808E-2</v>
      </c>
      <c r="P14" s="34">
        <f t="shared" si="11"/>
        <v>199.99999999708962</v>
      </c>
      <c r="Q14" s="35">
        <v>6892.6</v>
      </c>
      <c r="R14" s="29">
        <f t="shared" si="7"/>
        <v>0.1000000000003638</v>
      </c>
      <c r="S14" s="34">
        <f t="shared" si="8"/>
        <v>200.0000000007276</v>
      </c>
      <c r="T14" s="13"/>
      <c r="U14" s="13"/>
      <c r="V14" s="13"/>
      <c r="W14" s="13"/>
      <c r="X14" s="13"/>
      <c r="Y14" s="13"/>
      <c r="Z14" s="13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49" s="32" customFormat="1" ht="15.75" thickBot="1" x14ac:dyDescent="0.3">
      <c r="A15" s="33">
        <v>7</v>
      </c>
      <c r="B15" s="35">
        <v>11022.9</v>
      </c>
      <c r="C15" s="29">
        <f t="shared" si="9"/>
        <v>0</v>
      </c>
      <c r="D15" s="34">
        <f t="shared" si="10"/>
        <v>0</v>
      </c>
      <c r="E15" s="35">
        <v>8275</v>
      </c>
      <c r="F15" s="29">
        <f t="shared" si="0"/>
        <v>0</v>
      </c>
      <c r="G15" s="34">
        <f t="shared" si="1"/>
        <v>0</v>
      </c>
      <c r="H15" s="35">
        <v>3288</v>
      </c>
      <c r="I15" s="29">
        <f t="shared" si="2"/>
        <v>0.1999999999998181</v>
      </c>
      <c r="J15" s="34">
        <f t="shared" si="3"/>
        <v>199.9999999998181</v>
      </c>
      <c r="K15" s="35">
        <v>2935</v>
      </c>
      <c r="L15" s="29">
        <f t="shared" si="4"/>
        <v>0.1999999999998181</v>
      </c>
      <c r="M15" s="34">
        <f t="shared" si="5"/>
        <v>199.9999999998181</v>
      </c>
      <c r="N15" s="35">
        <v>9396.9</v>
      </c>
      <c r="O15" s="29">
        <f t="shared" si="6"/>
        <v>0.1000000000003638</v>
      </c>
      <c r="P15" s="34">
        <f t="shared" si="11"/>
        <v>200.0000000007276</v>
      </c>
      <c r="Q15" s="35">
        <v>6892.7</v>
      </c>
      <c r="R15" s="29">
        <f t="shared" si="7"/>
        <v>9.9999999999454303E-2</v>
      </c>
      <c r="S15" s="34">
        <f t="shared" si="8"/>
        <v>199.99999999890861</v>
      </c>
      <c r="T15" s="13"/>
      <c r="U15" s="13"/>
      <c r="V15" s="13"/>
      <c r="W15" s="13"/>
      <c r="X15" s="13"/>
      <c r="Y15" s="13"/>
      <c r="Z15" s="13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49" s="32" customFormat="1" ht="15.75" thickBot="1" x14ac:dyDescent="0.3">
      <c r="A16" s="33">
        <v>8</v>
      </c>
      <c r="B16" s="35">
        <v>11022.9</v>
      </c>
      <c r="C16" s="29">
        <f t="shared" si="9"/>
        <v>0</v>
      </c>
      <c r="D16" s="34">
        <f t="shared" si="10"/>
        <v>0</v>
      </c>
      <c r="E16" s="35">
        <v>8275</v>
      </c>
      <c r="F16" s="29">
        <f t="shared" si="0"/>
        <v>0</v>
      </c>
      <c r="G16" s="34">
        <f t="shared" si="1"/>
        <v>0</v>
      </c>
      <c r="H16" s="35">
        <v>3288.2</v>
      </c>
      <c r="I16" s="29">
        <f t="shared" si="2"/>
        <v>0.1999999999998181</v>
      </c>
      <c r="J16" s="34">
        <f t="shared" si="3"/>
        <v>199.9999999998181</v>
      </c>
      <c r="K16" s="35">
        <v>2935.1</v>
      </c>
      <c r="L16" s="29">
        <f t="shared" si="4"/>
        <v>9.9999999999909051E-2</v>
      </c>
      <c r="M16" s="34">
        <f t="shared" si="5"/>
        <v>99.999999999909051</v>
      </c>
      <c r="N16" s="35">
        <v>9397</v>
      </c>
      <c r="O16" s="29">
        <f t="shared" si="6"/>
        <v>0.1000000000003638</v>
      </c>
      <c r="P16" s="34">
        <f t="shared" si="11"/>
        <v>200.0000000007276</v>
      </c>
      <c r="Q16" s="35">
        <v>6892.8</v>
      </c>
      <c r="R16" s="29">
        <f t="shared" si="7"/>
        <v>0.1000000000003638</v>
      </c>
      <c r="S16" s="34">
        <f t="shared" si="8"/>
        <v>200.0000000007276</v>
      </c>
      <c r="T16" s="13"/>
      <c r="U16" s="13"/>
      <c r="V16" s="13"/>
      <c r="W16" s="13">
        <v>600</v>
      </c>
      <c r="X16" s="13"/>
      <c r="Y16" s="13"/>
      <c r="Z16" s="13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spans="1:49" s="32" customFormat="1" ht="15.75" thickBot="1" x14ac:dyDescent="0.3">
      <c r="A17" s="33">
        <v>9</v>
      </c>
      <c r="B17" s="35">
        <v>11022.9</v>
      </c>
      <c r="C17" s="29">
        <f t="shared" si="9"/>
        <v>0</v>
      </c>
      <c r="D17" s="34">
        <f t="shared" si="10"/>
        <v>0</v>
      </c>
      <c r="E17" s="35">
        <v>8275</v>
      </c>
      <c r="F17" s="29">
        <f t="shared" si="0"/>
        <v>0</v>
      </c>
      <c r="G17" s="34">
        <f t="shared" si="1"/>
        <v>0</v>
      </c>
      <c r="H17" s="35">
        <v>3288.4</v>
      </c>
      <c r="I17" s="29">
        <f t="shared" si="2"/>
        <v>0.20000000000027285</v>
      </c>
      <c r="J17" s="34">
        <f t="shared" si="3"/>
        <v>200.00000000027285</v>
      </c>
      <c r="K17" s="35">
        <v>2935.3</v>
      </c>
      <c r="L17" s="29">
        <f t="shared" si="4"/>
        <v>0.20000000000027285</v>
      </c>
      <c r="M17" s="34">
        <f t="shared" si="5"/>
        <v>200.00000000027285</v>
      </c>
      <c r="N17" s="35">
        <v>9397.1</v>
      </c>
      <c r="O17" s="29">
        <f t="shared" si="6"/>
        <v>0.1000000000003638</v>
      </c>
      <c r="P17" s="34">
        <f t="shared" si="11"/>
        <v>200.0000000007276</v>
      </c>
      <c r="Q17" s="35">
        <v>6892.9</v>
      </c>
      <c r="R17" s="29">
        <f t="shared" si="7"/>
        <v>9.9999999999454303E-2</v>
      </c>
      <c r="S17" s="34">
        <f t="shared" si="8"/>
        <v>199.99999999890861</v>
      </c>
      <c r="T17" s="13"/>
      <c r="U17" s="13"/>
      <c r="V17" s="13"/>
      <c r="W17" s="13">
        <v>1164</v>
      </c>
      <c r="X17" s="13"/>
      <c r="Y17" s="13"/>
      <c r="Z17" s="13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s="32" customFormat="1" ht="15.75" thickBot="1" x14ac:dyDescent="0.3">
      <c r="A18" s="33">
        <v>10</v>
      </c>
      <c r="B18" s="35">
        <v>11022.9</v>
      </c>
      <c r="C18" s="29">
        <f t="shared" si="9"/>
        <v>0</v>
      </c>
      <c r="D18" s="34">
        <f t="shared" si="10"/>
        <v>0</v>
      </c>
      <c r="E18" s="35">
        <v>8275</v>
      </c>
      <c r="F18" s="29">
        <f t="shared" si="0"/>
        <v>0</v>
      </c>
      <c r="G18" s="34">
        <f t="shared" si="1"/>
        <v>0</v>
      </c>
      <c r="H18" s="35">
        <v>3288.6</v>
      </c>
      <c r="I18" s="29">
        <f t="shared" si="2"/>
        <v>0.1999999999998181</v>
      </c>
      <c r="J18" s="34">
        <f t="shared" si="3"/>
        <v>199.9999999998181</v>
      </c>
      <c r="K18" s="35">
        <v>2935.4</v>
      </c>
      <c r="L18" s="29">
        <f t="shared" si="4"/>
        <v>9.9999999999909051E-2</v>
      </c>
      <c r="M18" s="34">
        <f t="shared" si="5"/>
        <v>99.999999999909051</v>
      </c>
      <c r="N18" s="35">
        <v>9397.2999999999993</v>
      </c>
      <c r="O18" s="29">
        <f t="shared" si="6"/>
        <v>0.19999999999890861</v>
      </c>
      <c r="P18" s="34">
        <f t="shared" si="11"/>
        <v>399.99999999781721</v>
      </c>
      <c r="Q18" s="35">
        <v>6893</v>
      </c>
      <c r="R18" s="29">
        <f t="shared" si="7"/>
        <v>0.1000000000003638</v>
      </c>
      <c r="S18" s="34">
        <f t="shared" si="8"/>
        <v>200.0000000007276</v>
      </c>
      <c r="T18" s="13"/>
      <c r="U18" s="13"/>
      <c r="V18" s="13"/>
      <c r="W18" s="13">
        <v>3800</v>
      </c>
      <c r="X18" s="13"/>
      <c r="Y18" s="13"/>
      <c r="Z18" s="13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s="32" customFormat="1" ht="15.75" thickBot="1" x14ac:dyDescent="0.3">
      <c r="A19" s="33">
        <v>11</v>
      </c>
      <c r="B19" s="35">
        <v>11022.9</v>
      </c>
      <c r="C19" s="29">
        <f t="shared" si="9"/>
        <v>0</v>
      </c>
      <c r="D19" s="34">
        <f t="shared" si="10"/>
        <v>0</v>
      </c>
      <c r="E19" s="35">
        <v>8275</v>
      </c>
      <c r="F19" s="29">
        <f t="shared" si="0"/>
        <v>0</v>
      </c>
      <c r="G19" s="34">
        <f t="shared" si="1"/>
        <v>0</v>
      </c>
      <c r="H19" s="35">
        <v>3288.8</v>
      </c>
      <c r="I19" s="29">
        <f t="shared" si="2"/>
        <v>0.20000000000027285</v>
      </c>
      <c r="J19" s="34">
        <f t="shared" si="3"/>
        <v>200.00000000027285</v>
      </c>
      <c r="K19" s="35">
        <v>2935.6</v>
      </c>
      <c r="L19" s="29">
        <f t="shared" si="4"/>
        <v>0.1999999999998181</v>
      </c>
      <c r="M19" s="34">
        <f t="shared" si="5"/>
        <v>199.9999999998181</v>
      </c>
      <c r="N19" s="35">
        <v>9397.4</v>
      </c>
      <c r="O19" s="29">
        <f t="shared" si="6"/>
        <v>0.1000000000003638</v>
      </c>
      <c r="P19" s="34">
        <f t="shared" si="11"/>
        <v>200.0000000007276</v>
      </c>
      <c r="Q19" s="35">
        <v>6893.2</v>
      </c>
      <c r="R19" s="29">
        <f t="shared" si="7"/>
        <v>0.1999999999998181</v>
      </c>
      <c r="S19" s="34">
        <f t="shared" si="8"/>
        <v>399.9999999996362</v>
      </c>
      <c r="T19" s="13"/>
      <c r="U19" s="13"/>
      <c r="V19" s="13"/>
      <c r="W19" s="13"/>
      <c r="X19" s="13"/>
      <c r="Y19" s="13"/>
      <c r="Z19" s="13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s="32" customFormat="1" ht="15.75" thickBot="1" x14ac:dyDescent="0.3">
      <c r="A20" s="33">
        <v>12</v>
      </c>
      <c r="B20" s="35">
        <v>11022.9</v>
      </c>
      <c r="C20" s="29">
        <f t="shared" si="9"/>
        <v>0</v>
      </c>
      <c r="D20" s="34">
        <f t="shared" si="10"/>
        <v>0</v>
      </c>
      <c r="E20" s="35">
        <v>8275</v>
      </c>
      <c r="F20" s="29">
        <f t="shared" si="0"/>
        <v>0</v>
      </c>
      <c r="G20" s="34">
        <f t="shared" si="1"/>
        <v>0</v>
      </c>
      <c r="H20" s="35">
        <v>3289</v>
      </c>
      <c r="I20" s="29">
        <f t="shared" si="2"/>
        <v>0.1999999999998181</v>
      </c>
      <c r="J20" s="34">
        <f t="shared" si="3"/>
        <v>199.9999999998181</v>
      </c>
      <c r="K20" s="35">
        <v>2935.8</v>
      </c>
      <c r="L20" s="29">
        <f t="shared" si="4"/>
        <v>0.20000000000027285</v>
      </c>
      <c r="M20" s="34">
        <f t="shared" si="5"/>
        <v>200.00000000027285</v>
      </c>
      <c r="N20" s="35">
        <v>9397.6</v>
      </c>
      <c r="O20" s="29">
        <f t="shared" si="6"/>
        <v>0.2000000000007276</v>
      </c>
      <c r="P20" s="34">
        <f t="shared" si="11"/>
        <v>400.00000000145519</v>
      </c>
      <c r="Q20" s="35">
        <v>6893.3</v>
      </c>
      <c r="R20" s="29">
        <f t="shared" si="7"/>
        <v>0.1000000000003638</v>
      </c>
      <c r="S20" s="34">
        <f t="shared" si="8"/>
        <v>200.0000000007276</v>
      </c>
      <c r="T20" s="13"/>
      <c r="U20" s="13"/>
      <c r="V20" s="13"/>
      <c r="W20" s="13"/>
      <c r="X20" s="13"/>
      <c r="Y20" s="13"/>
      <c r="Z20" s="13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s="32" customFormat="1" ht="15.75" thickBot="1" x14ac:dyDescent="0.3">
      <c r="A21" s="33">
        <v>13</v>
      </c>
      <c r="B21" s="35">
        <v>11022.9</v>
      </c>
      <c r="C21" s="29">
        <f t="shared" si="9"/>
        <v>0</v>
      </c>
      <c r="D21" s="34">
        <f t="shared" si="10"/>
        <v>0</v>
      </c>
      <c r="E21" s="35">
        <v>8275</v>
      </c>
      <c r="F21" s="29">
        <f t="shared" si="0"/>
        <v>0</v>
      </c>
      <c r="G21" s="34">
        <f t="shared" si="1"/>
        <v>0</v>
      </c>
      <c r="H21" s="35">
        <v>3289.2</v>
      </c>
      <c r="I21" s="29">
        <f t="shared" si="2"/>
        <v>0.1999999999998181</v>
      </c>
      <c r="J21" s="34">
        <f t="shared" si="3"/>
        <v>199.9999999998181</v>
      </c>
      <c r="K21" s="35">
        <v>2936</v>
      </c>
      <c r="L21" s="29">
        <f t="shared" si="4"/>
        <v>0.1999999999998181</v>
      </c>
      <c r="M21" s="34">
        <f t="shared" si="5"/>
        <v>199.9999999998181</v>
      </c>
      <c r="N21" s="35">
        <v>9397.7000000000007</v>
      </c>
      <c r="O21" s="29">
        <f t="shared" si="6"/>
        <v>0.1000000000003638</v>
      </c>
      <c r="P21" s="34">
        <f t="shared" si="11"/>
        <v>200.0000000007276</v>
      </c>
      <c r="Q21" s="35">
        <v>6893.4</v>
      </c>
      <c r="R21" s="29">
        <f t="shared" si="7"/>
        <v>9.9999999999454303E-2</v>
      </c>
      <c r="S21" s="34">
        <f t="shared" si="8"/>
        <v>199.99999999890861</v>
      </c>
      <c r="T21" s="13"/>
      <c r="U21" s="13"/>
      <c r="V21" s="13"/>
      <c r="W21" s="13"/>
      <c r="X21" s="13"/>
      <c r="Y21" s="13"/>
      <c r="Z21" s="13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s="32" customFormat="1" ht="15.75" thickBot="1" x14ac:dyDescent="0.3">
      <c r="A22" s="33">
        <v>14</v>
      </c>
      <c r="B22" s="35">
        <v>11022.9</v>
      </c>
      <c r="C22" s="29">
        <f t="shared" si="9"/>
        <v>0</v>
      </c>
      <c r="D22" s="34">
        <f t="shared" si="10"/>
        <v>0</v>
      </c>
      <c r="E22" s="35">
        <v>8275</v>
      </c>
      <c r="F22" s="29">
        <f t="shared" si="0"/>
        <v>0</v>
      </c>
      <c r="G22" s="34">
        <f t="shared" si="1"/>
        <v>0</v>
      </c>
      <c r="H22" s="35">
        <v>3289.4</v>
      </c>
      <c r="I22" s="29">
        <f t="shared" si="2"/>
        <v>0.20000000000027285</v>
      </c>
      <c r="J22" s="34">
        <f t="shared" si="3"/>
        <v>200.00000000027285</v>
      </c>
      <c r="K22" s="35">
        <v>2936.1</v>
      </c>
      <c r="L22" s="29">
        <f t="shared" si="4"/>
        <v>9.9999999999909051E-2</v>
      </c>
      <c r="M22" s="34">
        <f t="shared" si="5"/>
        <v>99.999999999909051</v>
      </c>
      <c r="N22" s="35">
        <v>9397.7999999999993</v>
      </c>
      <c r="O22" s="29">
        <f t="shared" si="6"/>
        <v>9.9999999998544808E-2</v>
      </c>
      <c r="P22" s="34">
        <f t="shared" si="11"/>
        <v>199.99999999708962</v>
      </c>
      <c r="Q22" s="35">
        <v>6893.5</v>
      </c>
      <c r="R22" s="29">
        <f t="shared" si="7"/>
        <v>0.1000000000003638</v>
      </c>
      <c r="S22" s="34">
        <f t="shared" si="8"/>
        <v>200.0000000007276</v>
      </c>
      <c r="T22" s="13"/>
      <c r="U22" s="13"/>
      <c r="V22" s="13"/>
      <c r="W22" s="13"/>
      <c r="X22" s="13"/>
      <c r="Y22" s="13"/>
      <c r="Z22" s="13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s="32" customFormat="1" ht="15.75" thickBot="1" x14ac:dyDescent="0.3">
      <c r="A23" s="33">
        <v>15</v>
      </c>
      <c r="B23" s="35">
        <v>11022.9</v>
      </c>
      <c r="C23" s="29">
        <f t="shared" si="9"/>
        <v>0</v>
      </c>
      <c r="D23" s="34">
        <f t="shared" si="10"/>
        <v>0</v>
      </c>
      <c r="E23" s="35">
        <v>8275</v>
      </c>
      <c r="F23" s="29">
        <f t="shared" si="0"/>
        <v>0</v>
      </c>
      <c r="G23" s="34">
        <f t="shared" si="1"/>
        <v>0</v>
      </c>
      <c r="H23" s="35">
        <v>3289.6</v>
      </c>
      <c r="I23" s="29">
        <f t="shared" si="2"/>
        <v>0.1999999999998181</v>
      </c>
      <c r="J23" s="34">
        <f t="shared" si="3"/>
        <v>199.9999999998181</v>
      </c>
      <c r="K23" s="35">
        <v>2936.3</v>
      </c>
      <c r="L23" s="29">
        <f t="shared" si="4"/>
        <v>0.20000000000027285</v>
      </c>
      <c r="M23" s="34">
        <f t="shared" si="5"/>
        <v>200.00000000027285</v>
      </c>
      <c r="N23" s="35">
        <v>9398</v>
      </c>
      <c r="O23" s="29">
        <f t="shared" si="6"/>
        <v>0.2000000000007276</v>
      </c>
      <c r="P23" s="34">
        <f t="shared" si="11"/>
        <v>400.00000000145519</v>
      </c>
      <c r="Q23" s="35">
        <v>6893.6</v>
      </c>
      <c r="R23" s="29">
        <f t="shared" si="7"/>
        <v>0.1000000000003638</v>
      </c>
      <c r="S23" s="34">
        <f t="shared" si="8"/>
        <v>200.0000000007276</v>
      </c>
      <c r="T23" s="13"/>
      <c r="U23" s="13"/>
      <c r="V23" s="13"/>
      <c r="W23" s="13"/>
      <c r="X23" s="13"/>
      <c r="Y23" s="13"/>
      <c r="Z23" s="1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s="32" customFormat="1" ht="15.75" thickBot="1" x14ac:dyDescent="0.3">
      <c r="A24" s="33">
        <v>16</v>
      </c>
      <c r="B24" s="35">
        <v>11022.9</v>
      </c>
      <c r="C24" s="29">
        <f t="shared" si="9"/>
        <v>0</v>
      </c>
      <c r="D24" s="34">
        <f t="shared" si="10"/>
        <v>0</v>
      </c>
      <c r="E24" s="35">
        <v>8275</v>
      </c>
      <c r="F24" s="29">
        <f t="shared" si="0"/>
        <v>0</v>
      </c>
      <c r="G24" s="34">
        <f t="shared" si="1"/>
        <v>0</v>
      </c>
      <c r="H24" s="35">
        <v>3289.8</v>
      </c>
      <c r="I24" s="29">
        <f t="shared" si="2"/>
        <v>0.20000000000027285</v>
      </c>
      <c r="J24" s="34">
        <f t="shared" si="3"/>
        <v>200.00000000027285</v>
      </c>
      <c r="K24" s="29">
        <v>2936.5</v>
      </c>
      <c r="L24" s="29">
        <f t="shared" si="4"/>
        <v>0.1999999999998181</v>
      </c>
      <c r="M24" s="34">
        <f t="shared" si="5"/>
        <v>199.9999999998181</v>
      </c>
      <c r="N24" s="35">
        <v>9398</v>
      </c>
      <c r="O24" s="29">
        <f t="shared" si="6"/>
        <v>0</v>
      </c>
      <c r="P24" s="34">
        <f t="shared" si="11"/>
        <v>0</v>
      </c>
      <c r="Q24" s="35">
        <v>6893.7</v>
      </c>
      <c r="R24" s="29">
        <f t="shared" si="7"/>
        <v>9.9999999999454303E-2</v>
      </c>
      <c r="S24" s="34">
        <f t="shared" si="8"/>
        <v>199.99999999890861</v>
      </c>
      <c r="T24" s="13"/>
      <c r="U24" s="13"/>
      <c r="V24" s="13"/>
      <c r="W24" s="13"/>
      <c r="X24" s="13"/>
      <c r="Y24" s="13"/>
      <c r="Z24" s="13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s="32" customFormat="1" ht="15.75" thickBot="1" x14ac:dyDescent="0.3">
      <c r="A25" s="33">
        <v>17</v>
      </c>
      <c r="B25" s="35">
        <v>11022.9</v>
      </c>
      <c r="C25" s="29">
        <f t="shared" si="9"/>
        <v>0</v>
      </c>
      <c r="D25" s="34">
        <f t="shared" si="10"/>
        <v>0</v>
      </c>
      <c r="E25" s="35">
        <v>8275</v>
      </c>
      <c r="F25" s="29">
        <f t="shared" si="0"/>
        <v>0</v>
      </c>
      <c r="G25" s="34">
        <f t="shared" si="1"/>
        <v>0</v>
      </c>
      <c r="H25" s="35">
        <v>3290</v>
      </c>
      <c r="I25" s="29">
        <f t="shared" si="2"/>
        <v>0.1999999999998181</v>
      </c>
      <c r="J25" s="34">
        <f t="shared" si="3"/>
        <v>199.9999999998181</v>
      </c>
      <c r="K25" s="35">
        <v>2936.6</v>
      </c>
      <c r="L25" s="29">
        <f t="shared" si="4"/>
        <v>9.9999999999909051E-2</v>
      </c>
      <c r="M25" s="34">
        <f t="shared" si="5"/>
        <v>99.999999999909051</v>
      </c>
      <c r="N25" s="35">
        <v>9398.1</v>
      </c>
      <c r="O25" s="29">
        <f t="shared" si="6"/>
        <v>0.1000000000003638</v>
      </c>
      <c r="P25" s="34">
        <f t="shared" si="11"/>
        <v>200.0000000007276</v>
      </c>
      <c r="Q25" s="35">
        <v>6893.8</v>
      </c>
      <c r="R25" s="29">
        <f t="shared" si="7"/>
        <v>0.1000000000003638</v>
      </c>
      <c r="S25" s="34">
        <f t="shared" si="8"/>
        <v>200.0000000007276</v>
      </c>
      <c r="T25" s="13"/>
      <c r="U25" s="13"/>
      <c r="V25" s="13"/>
      <c r="W25" s="13"/>
      <c r="X25" s="13"/>
      <c r="Y25" s="13"/>
      <c r="Z25" s="13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  <row r="26" spans="1:49" s="32" customFormat="1" ht="15.75" thickBot="1" x14ac:dyDescent="0.3">
      <c r="A26" s="33">
        <v>18</v>
      </c>
      <c r="B26" s="35">
        <v>11022.9</v>
      </c>
      <c r="C26" s="29">
        <f t="shared" si="9"/>
        <v>0</v>
      </c>
      <c r="D26" s="34">
        <f t="shared" si="10"/>
        <v>0</v>
      </c>
      <c r="E26" s="35">
        <v>8275</v>
      </c>
      <c r="F26" s="29">
        <f t="shared" si="0"/>
        <v>0</v>
      </c>
      <c r="G26" s="34">
        <f t="shared" si="1"/>
        <v>0</v>
      </c>
      <c r="H26" s="35">
        <v>3290.2</v>
      </c>
      <c r="I26" s="29">
        <f t="shared" si="2"/>
        <v>0.1999999999998181</v>
      </c>
      <c r="J26" s="34">
        <f t="shared" si="3"/>
        <v>199.9999999998181</v>
      </c>
      <c r="K26" s="35">
        <v>2936.8</v>
      </c>
      <c r="L26" s="29">
        <f t="shared" si="4"/>
        <v>0.20000000000027285</v>
      </c>
      <c r="M26" s="34">
        <f t="shared" si="5"/>
        <v>200.00000000027285</v>
      </c>
      <c r="N26" s="35">
        <v>9398.2999999999993</v>
      </c>
      <c r="O26" s="29">
        <f t="shared" si="6"/>
        <v>0.19999999999890861</v>
      </c>
      <c r="P26" s="34">
        <f t="shared" si="11"/>
        <v>399.99999999781721</v>
      </c>
      <c r="Q26" s="35">
        <v>6893.9</v>
      </c>
      <c r="R26" s="29">
        <f t="shared" si="7"/>
        <v>9.9999999999454303E-2</v>
      </c>
      <c r="S26" s="34">
        <f t="shared" si="8"/>
        <v>199.99999999890861</v>
      </c>
      <c r="T26" s="13"/>
      <c r="U26" s="13"/>
      <c r="V26" s="13"/>
      <c r="W26" s="13"/>
      <c r="X26" s="13"/>
      <c r="Y26" s="13"/>
      <c r="Z26" s="13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</row>
    <row r="27" spans="1:49" s="32" customFormat="1" ht="15.75" thickBot="1" x14ac:dyDescent="0.3">
      <c r="A27" s="33">
        <v>19</v>
      </c>
      <c r="B27" s="35">
        <v>11022.9</v>
      </c>
      <c r="C27" s="29">
        <f t="shared" si="9"/>
        <v>0</v>
      </c>
      <c r="D27" s="34">
        <f t="shared" si="10"/>
        <v>0</v>
      </c>
      <c r="E27" s="35">
        <v>8275</v>
      </c>
      <c r="F27" s="29">
        <f t="shared" si="0"/>
        <v>0</v>
      </c>
      <c r="G27" s="34">
        <f t="shared" si="1"/>
        <v>0</v>
      </c>
      <c r="H27" s="35">
        <v>3290.4</v>
      </c>
      <c r="I27" s="29">
        <f t="shared" si="2"/>
        <v>0.20000000000027285</v>
      </c>
      <c r="J27" s="34">
        <f t="shared" si="3"/>
        <v>200.00000000027285</v>
      </c>
      <c r="K27" s="35">
        <v>2937</v>
      </c>
      <c r="L27" s="29">
        <f t="shared" si="4"/>
        <v>0.1999999999998181</v>
      </c>
      <c r="M27" s="34">
        <f t="shared" si="5"/>
        <v>199.9999999998181</v>
      </c>
      <c r="N27" s="35">
        <v>9398.4</v>
      </c>
      <c r="O27" s="29">
        <f t="shared" si="6"/>
        <v>0.1000000000003638</v>
      </c>
      <c r="P27" s="34">
        <f t="shared" si="11"/>
        <v>200.0000000007276</v>
      </c>
      <c r="Q27" s="35">
        <v>6894.1</v>
      </c>
      <c r="R27" s="29">
        <f t="shared" si="7"/>
        <v>0.2000000000007276</v>
      </c>
      <c r="S27" s="34">
        <f t="shared" si="8"/>
        <v>400.00000000145519</v>
      </c>
      <c r="T27" s="13"/>
      <c r="U27" s="13"/>
      <c r="V27" s="13"/>
      <c r="W27" s="13"/>
      <c r="X27" s="13"/>
      <c r="Y27" s="13"/>
      <c r="Z27" s="13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</row>
    <row r="28" spans="1:49" s="32" customFormat="1" ht="15.75" thickBot="1" x14ac:dyDescent="0.3">
      <c r="A28" s="33">
        <v>20</v>
      </c>
      <c r="B28" s="35">
        <v>11022.9</v>
      </c>
      <c r="C28" s="29">
        <f t="shared" si="9"/>
        <v>0</v>
      </c>
      <c r="D28" s="34">
        <f t="shared" si="10"/>
        <v>0</v>
      </c>
      <c r="E28" s="35">
        <v>8275</v>
      </c>
      <c r="F28" s="29">
        <f t="shared" si="0"/>
        <v>0</v>
      </c>
      <c r="G28" s="34">
        <f t="shared" si="1"/>
        <v>0</v>
      </c>
      <c r="H28" s="35">
        <v>3290.5</v>
      </c>
      <c r="I28" s="29">
        <f t="shared" si="2"/>
        <v>9.9999999999909051E-2</v>
      </c>
      <c r="J28" s="34">
        <f t="shared" si="3"/>
        <v>99.999999999909051</v>
      </c>
      <c r="K28" s="35">
        <v>2937.2</v>
      </c>
      <c r="L28" s="29">
        <f t="shared" si="4"/>
        <v>0.1999999999998181</v>
      </c>
      <c r="M28" s="34">
        <f t="shared" si="5"/>
        <v>199.9999999998181</v>
      </c>
      <c r="N28" s="35">
        <v>9398.6</v>
      </c>
      <c r="O28" s="29">
        <f t="shared" si="6"/>
        <v>0.2000000000007276</v>
      </c>
      <c r="P28" s="34">
        <f t="shared" si="11"/>
        <v>400.00000000145519</v>
      </c>
      <c r="Q28" s="35">
        <v>6894.2</v>
      </c>
      <c r="R28" s="29">
        <f t="shared" si="7"/>
        <v>9.9999999999454303E-2</v>
      </c>
      <c r="S28" s="34">
        <f t="shared" si="8"/>
        <v>199.99999999890861</v>
      </c>
      <c r="T28" s="13"/>
      <c r="U28" s="13"/>
      <c r="V28" s="13"/>
      <c r="W28" s="13"/>
      <c r="X28" s="13"/>
      <c r="Y28" s="13"/>
      <c r="Z28" s="13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</row>
    <row r="29" spans="1:49" s="32" customFormat="1" ht="15.75" thickBot="1" x14ac:dyDescent="0.3">
      <c r="A29" s="33">
        <v>21</v>
      </c>
      <c r="B29" s="35">
        <v>11022.9</v>
      </c>
      <c r="C29" s="29">
        <f t="shared" si="9"/>
        <v>0</v>
      </c>
      <c r="D29" s="34">
        <f t="shared" si="10"/>
        <v>0</v>
      </c>
      <c r="E29" s="35">
        <v>8275</v>
      </c>
      <c r="F29" s="29">
        <f t="shared" si="0"/>
        <v>0</v>
      </c>
      <c r="G29" s="34">
        <f t="shared" si="1"/>
        <v>0</v>
      </c>
      <c r="H29" s="35">
        <v>3290.6</v>
      </c>
      <c r="I29" s="29">
        <f t="shared" si="2"/>
        <v>9.9999999999909051E-2</v>
      </c>
      <c r="J29" s="34">
        <f t="shared" si="3"/>
        <v>99.999999999909051</v>
      </c>
      <c r="K29" s="35">
        <v>2937.3</v>
      </c>
      <c r="L29" s="29">
        <f t="shared" si="4"/>
        <v>0.1000000000003638</v>
      </c>
      <c r="M29" s="34">
        <f t="shared" si="5"/>
        <v>100.0000000003638</v>
      </c>
      <c r="N29" s="35">
        <v>9398.7000000000007</v>
      </c>
      <c r="O29" s="29">
        <f t="shared" si="6"/>
        <v>0.1000000000003638</v>
      </c>
      <c r="P29" s="34">
        <f t="shared" si="11"/>
        <v>200.0000000007276</v>
      </c>
      <c r="Q29" s="35">
        <v>6894.3</v>
      </c>
      <c r="R29" s="29">
        <f t="shared" si="7"/>
        <v>0.1000000000003638</v>
      </c>
      <c r="S29" s="34">
        <f t="shared" si="8"/>
        <v>200.0000000007276</v>
      </c>
      <c r="T29" s="13"/>
      <c r="U29" s="13"/>
      <c r="V29" s="13"/>
      <c r="W29" s="13"/>
      <c r="X29" s="13"/>
      <c r="Y29" s="13"/>
      <c r="Z29" s="13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</row>
    <row r="30" spans="1:49" s="32" customFormat="1" ht="15.75" thickBot="1" x14ac:dyDescent="0.3">
      <c r="A30" s="33">
        <v>22</v>
      </c>
      <c r="B30" s="35">
        <v>11022.9</v>
      </c>
      <c r="C30" s="29">
        <f t="shared" si="9"/>
        <v>0</v>
      </c>
      <c r="D30" s="34">
        <f t="shared" si="10"/>
        <v>0</v>
      </c>
      <c r="E30" s="35">
        <v>8275</v>
      </c>
      <c r="F30" s="29">
        <f t="shared" si="0"/>
        <v>0</v>
      </c>
      <c r="G30" s="34">
        <f t="shared" si="1"/>
        <v>0</v>
      </c>
      <c r="H30" s="35">
        <v>3290.7</v>
      </c>
      <c r="I30" s="29">
        <f t="shared" si="2"/>
        <v>9.9999999999909051E-2</v>
      </c>
      <c r="J30" s="34">
        <f t="shared" si="3"/>
        <v>99.999999999909051</v>
      </c>
      <c r="K30" s="35">
        <v>2937.4</v>
      </c>
      <c r="L30" s="29">
        <f t="shared" si="4"/>
        <v>9.9999999999909051E-2</v>
      </c>
      <c r="M30" s="34">
        <f t="shared" si="5"/>
        <v>99.999999999909051</v>
      </c>
      <c r="N30" s="35">
        <v>9398.7999999999993</v>
      </c>
      <c r="O30" s="29">
        <f t="shared" si="6"/>
        <v>9.9999999998544808E-2</v>
      </c>
      <c r="P30" s="34">
        <f t="shared" si="11"/>
        <v>199.99999999708962</v>
      </c>
      <c r="Q30" s="35">
        <v>6894.4</v>
      </c>
      <c r="R30" s="29">
        <f t="shared" si="7"/>
        <v>9.9999999999454303E-2</v>
      </c>
      <c r="S30" s="34">
        <f t="shared" si="8"/>
        <v>199.99999999890861</v>
      </c>
      <c r="T30" s="13"/>
      <c r="U30" s="13"/>
      <c r="V30" s="13"/>
      <c r="W30" s="13"/>
      <c r="X30" s="13"/>
      <c r="Y30" s="13"/>
      <c r="Z30" s="13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</row>
    <row r="31" spans="1:49" s="32" customFormat="1" ht="15.75" thickBot="1" x14ac:dyDescent="0.3">
      <c r="A31" s="33">
        <v>23</v>
      </c>
      <c r="B31" s="35">
        <v>11022.9</v>
      </c>
      <c r="C31" s="29">
        <f t="shared" si="9"/>
        <v>0</v>
      </c>
      <c r="D31" s="34">
        <f t="shared" si="10"/>
        <v>0</v>
      </c>
      <c r="E31" s="35">
        <v>8275</v>
      </c>
      <c r="F31" s="29">
        <f t="shared" si="0"/>
        <v>0</v>
      </c>
      <c r="G31" s="34">
        <f t="shared" si="1"/>
        <v>0</v>
      </c>
      <c r="H31" s="35">
        <v>3290.9</v>
      </c>
      <c r="I31" s="29">
        <f t="shared" si="2"/>
        <v>0.20000000000027285</v>
      </c>
      <c r="J31" s="34">
        <f t="shared" si="3"/>
        <v>200.00000000027285</v>
      </c>
      <c r="K31" s="35">
        <v>2937.6</v>
      </c>
      <c r="L31" s="29">
        <f t="shared" si="4"/>
        <v>0.1999999999998181</v>
      </c>
      <c r="M31" s="34">
        <f t="shared" si="5"/>
        <v>199.9999999998181</v>
      </c>
      <c r="N31" s="35">
        <v>9398.9</v>
      </c>
      <c r="O31" s="29">
        <f t="shared" si="6"/>
        <v>0.1000000000003638</v>
      </c>
      <c r="P31" s="34">
        <f t="shared" si="11"/>
        <v>200.0000000007276</v>
      </c>
      <c r="Q31" s="35">
        <v>6894.5</v>
      </c>
      <c r="R31" s="29">
        <f t="shared" si="7"/>
        <v>0.1000000000003638</v>
      </c>
      <c r="S31" s="34">
        <f t="shared" si="8"/>
        <v>200.0000000007276</v>
      </c>
      <c r="T31" s="13"/>
      <c r="U31" s="13"/>
      <c r="V31" s="13"/>
      <c r="W31" s="13"/>
      <c r="X31" s="13"/>
      <c r="Y31" s="13"/>
      <c r="Z31" s="13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</row>
    <row r="32" spans="1:49" s="32" customFormat="1" ht="15.75" thickBot="1" x14ac:dyDescent="0.3">
      <c r="A32" s="33">
        <v>24</v>
      </c>
      <c r="B32" s="35">
        <v>11022.9</v>
      </c>
      <c r="C32" s="35">
        <f t="shared" si="9"/>
        <v>0</v>
      </c>
      <c r="D32" s="34">
        <f t="shared" si="10"/>
        <v>0</v>
      </c>
      <c r="E32" s="35">
        <v>8275</v>
      </c>
      <c r="F32" s="35">
        <f t="shared" si="0"/>
        <v>0</v>
      </c>
      <c r="G32" s="34">
        <f t="shared" si="1"/>
        <v>0</v>
      </c>
      <c r="H32" s="35">
        <v>3291</v>
      </c>
      <c r="I32" s="35">
        <f t="shared" si="2"/>
        <v>9.9999999999909051E-2</v>
      </c>
      <c r="J32" s="34">
        <f t="shared" si="3"/>
        <v>99.999999999909051</v>
      </c>
      <c r="K32" s="35">
        <v>2937.7</v>
      </c>
      <c r="L32" s="35">
        <f t="shared" si="4"/>
        <v>9.9999999999909051E-2</v>
      </c>
      <c r="M32" s="34">
        <f t="shared" si="5"/>
        <v>99.999999999909051</v>
      </c>
      <c r="N32" s="35">
        <v>9399</v>
      </c>
      <c r="O32" s="35">
        <f t="shared" si="6"/>
        <v>0.1000000000003638</v>
      </c>
      <c r="P32" s="34">
        <f t="shared" si="11"/>
        <v>200.0000000007276</v>
      </c>
      <c r="Q32" s="35">
        <v>6894.6</v>
      </c>
      <c r="R32" s="35">
        <f t="shared" si="7"/>
        <v>0.1000000000003638</v>
      </c>
      <c r="S32" s="34">
        <f t="shared" si="8"/>
        <v>200.0000000007276</v>
      </c>
      <c r="T32" s="13"/>
      <c r="U32" s="13"/>
      <c r="V32" s="13"/>
      <c r="W32" s="13"/>
      <c r="X32" s="13"/>
      <c r="Y32" s="13"/>
      <c r="Z32" s="13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</row>
    <row r="33" spans="1:49" ht="16.5" thickBot="1" x14ac:dyDescent="0.3">
      <c r="A33" s="36"/>
      <c r="B33" s="37" t="s">
        <v>25</v>
      </c>
      <c r="C33" s="38">
        <f>SUM(C9:C32)</f>
        <v>0</v>
      </c>
      <c r="D33" s="66">
        <f t="shared" si="10"/>
        <v>0</v>
      </c>
      <c r="E33" s="39"/>
      <c r="F33" s="38">
        <f>SUM(F9:F32)</f>
        <v>0</v>
      </c>
      <c r="G33" s="38">
        <f t="shared" si="1"/>
        <v>0</v>
      </c>
      <c r="H33" s="38"/>
      <c r="I33" s="40">
        <f>SUM(I9:I32)</f>
        <v>3.8000000000001819</v>
      </c>
      <c r="J33" s="66">
        <f t="shared" si="3"/>
        <v>3800.0000000001819</v>
      </c>
      <c r="K33" s="40"/>
      <c r="L33" s="40">
        <f>SUM(L9:L32)</f>
        <v>3.6999999999998181</v>
      </c>
      <c r="M33" s="38">
        <f t="shared" si="5"/>
        <v>3699.9999999998181</v>
      </c>
      <c r="N33" s="40" t="s">
        <v>2</v>
      </c>
      <c r="O33" s="40">
        <f>SUM(O9:O32)</f>
        <v>2.7999999999992724</v>
      </c>
      <c r="P33" s="67">
        <f t="shared" si="11"/>
        <v>5599.9999999985448</v>
      </c>
      <c r="Q33" s="40"/>
      <c r="R33" s="40">
        <f>SUM(R9:R32)</f>
        <v>2.5</v>
      </c>
      <c r="S33" s="38">
        <f t="shared" si="8"/>
        <v>5000</v>
      </c>
      <c r="T33" s="13"/>
      <c r="U33" s="13"/>
      <c r="V33" s="13"/>
      <c r="W33" s="13"/>
      <c r="X33" s="13"/>
      <c r="Y33" s="13"/>
    </row>
    <row r="34" spans="1:49" s="13" customFormat="1" ht="15.75" x14ac:dyDescent="0.25">
      <c r="A34" s="41"/>
      <c r="B34" s="42" t="s">
        <v>26</v>
      </c>
      <c r="F34" s="13">
        <v>5600</v>
      </c>
      <c r="I34" s="13" t="s">
        <v>27</v>
      </c>
      <c r="K34" s="13" t="s">
        <v>2</v>
      </c>
      <c r="M34" s="43" t="s">
        <v>2</v>
      </c>
      <c r="P34" s="43" t="s">
        <v>2</v>
      </c>
      <c r="S34" s="43" t="s">
        <v>2</v>
      </c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</row>
    <row r="35" spans="1:49" ht="15.75" x14ac:dyDescent="0.25">
      <c r="A35" s="44"/>
      <c r="B35" s="45" t="s">
        <v>28</v>
      </c>
      <c r="D35" s="45"/>
      <c r="F35" s="2">
        <v>5588</v>
      </c>
      <c r="I35" s="2" t="s">
        <v>29</v>
      </c>
      <c r="M35" s="2" t="s">
        <v>30</v>
      </c>
      <c r="P35" t="s">
        <v>2</v>
      </c>
      <c r="S35"/>
    </row>
    <row r="36" spans="1:49" ht="15.75" x14ac:dyDescent="0.25">
      <c r="B36" s="45" t="s">
        <v>31</v>
      </c>
      <c r="C36" s="45"/>
      <c r="D36" s="45"/>
      <c r="F36" s="2">
        <f>F34-F35</f>
        <v>12</v>
      </c>
    </row>
    <row r="37" spans="1:49" ht="15.75" x14ac:dyDescent="0.25">
      <c r="B37" s="45" t="s">
        <v>32</v>
      </c>
      <c r="F37" s="2">
        <f>F36/F34*100</f>
        <v>0.2142857142857143</v>
      </c>
      <c r="I37" s="2" t="s">
        <v>33</v>
      </c>
      <c r="M37" s="2" t="s">
        <v>34</v>
      </c>
    </row>
  </sheetData>
  <phoneticPr fontId="0" type="noConversion"/>
  <pageMargins left="0.35433070866141736" right="0.31496062992125984" top="0.15748031496062992" bottom="0.15748031496062992" header="0.23622047244094491" footer="0.1574803149606299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7"/>
  <sheetViews>
    <sheetView workbookViewId="0">
      <selection sqref="A1:P33"/>
    </sheetView>
  </sheetViews>
  <sheetFormatPr defaultRowHeight="12.75" x14ac:dyDescent="0.2"/>
  <cols>
    <col min="1" max="1" width="3.5703125" style="1" customWidth="1"/>
    <col min="2" max="2" width="8" style="2" customWidth="1"/>
    <col min="3" max="3" width="8.85546875" style="2" customWidth="1"/>
    <col min="4" max="4" width="7.7109375" style="2" customWidth="1"/>
    <col min="5" max="5" width="8.85546875" style="2" customWidth="1"/>
    <col min="6" max="7" width="6.85546875" style="2" customWidth="1"/>
    <col min="8" max="8" width="7.5703125" style="2" customWidth="1"/>
    <col min="9" max="9" width="6.85546875" style="2" customWidth="1"/>
    <col min="10" max="10" width="7.28515625" style="2" customWidth="1"/>
    <col min="11" max="11" width="8.7109375" style="2" customWidth="1"/>
    <col min="12" max="12" width="6.85546875" style="2" customWidth="1"/>
    <col min="13" max="13" width="7.5703125" style="2" customWidth="1"/>
    <col min="14" max="14" width="10.140625" style="2" customWidth="1"/>
    <col min="15" max="15" width="8.7109375" style="2" customWidth="1"/>
    <col min="16" max="16" width="8.5703125" style="2" customWidth="1"/>
    <col min="17" max="17" width="8.85546875" style="2" customWidth="1"/>
    <col min="18" max="18" width="6.7109375" style="2" customWidth="1"/>
    <col min="19" max="19" width="6.5703125" style="2" customWidth="1"/>
    <col min="20" max="20" width="8.85546875" style="2" customWidth="1"/>
    <col min="21" max="21" width="6.85546875" style="2" customWidth="1"/>
    <col min="22" max="22" width="5.42578125" style="2" customWidth="1"/>
    <col min="23" max="23" width="9.5703125" style="2" customWidth="1"/>
    <col min="24" max="24" width="6.28515625" style="2" customWidth="1"/>
    <col min="25" max="25" width="7.28515625" style="2" customWidth="1"/>
    <col min="26" max="26" width="3.28515625" style="2" customWidth="1"/>
    <col min="50" max="16384" width="9.140625" style="2"/>
  </cols>
  <sheetData>
    <row r="1" spans="1:49" ht="18.75" x14ac:dyDescent="0.3">
      <c r="G1" s="3" t="s">
        <v>0</v>
      </c>
    </row>
    <row r="2" spans="1:49" ht="16.5" thickBot="1" x14ac:dyDescent="0.3">
      <c r="F2" s="4" t="s">
        <v>1</v>
      </c>
      <c r="L2" s="79" t="s">
        <v>58</v>
      </c>
      <c r="M2" s="5"/>
    </row>
    <row r="3" spans="1:49" ht="16.5" thickBot="1" x14ac:dyDescent="0.3">
      <c r="A3" s="6" t="s">
        <v>2</v>
      </c>
      <c r="B3" s="7" t="s">
        <v>35</v>
      </c>
      <c r="C3" s="7"/>
      <c r="D3" s="7"/>
      <c r="E3" s="7"/>
      <c r="F3" s="7"/>
      <c r="G3" s="8"/>
      <c r="H3" s="7" t="s">
        <v>36</v>
      </c>
      <c r="I3" s="7"/>
      <c r="J3" s="7"/>
      <c r="K3" s="7"/>
      <c r="L3" s="7"/>
      <c r="M3" s="8"/>
      <c r="N3" s="46" t="s">
        <v>37</v>
      </c>
      <c r="O3" s="47"/>
      <c r="P3" s="48"/>
      <c r="Q3"/>
      <c r="R3"/>
      <c r="S3"/>
      <c r="T3" s="13"/>
      <c r="U3" s="13"/>
      <c r="V3" s="13"/>
      <c r="W3" s="13"/>
      <c r="X3" s="13"/>
      <c r="Y3" s="13"/>
    </row>
    <row r="4" spans="1:49" ht="16.5" thickBot="1" x14ac:dyDescent="0.3">
      <c r="A4" s="14" t="s">
        <v>6</v>
      </c>
      <c r="B4" s="15" t="s">
        <v>7</v>
      </c>
      <c r="C4" s="15"/>
      <c r="D4" s="16"/>
      <c r="E4" s="17" t="s">
        <v>8</v>
      </c>
      <c r="F4" s="15"/>
      <c r="G4" s="16"/>
      <c r="H4" s="17" t="s">
        <v>9</v>
      </c>
      <c r="I4" s="15"/>
      <c r="J4" s="16"/>
      <c r="K4" s="17" t="s">
        <v>10</v>
      </c>
      <c r="L4" s="15"/>
      <c r="M4" s="16"/>
      <c r="N4" s="49" t="s">
        <v>9</v>
      </c>
      <c r="O4" s="49"/>
      <c r="P4" s="50"/>
      <c r="Q4"/>
      <c r="R4"/>
      <c r="S4"/>
      <c r="T4" s="13"/>
      <c r="U4" s="13"/>
      <c r="V4" s="13"/>
      <c r="W4" s="13"/>
      <c r="X4" s="13"/>
      <c r="Y4" s="13"/>
    </row>
    <row r="5" spans="1:49" ht="16.5" thickBot="1" x14ac:dyDescent="0.3">
      <c r="A5" s="14" t="s">
        <v>12</v>
      </c>
      <c r="B5" s="18" t="s">
        <v>53</v>
      </c>
      <c r="C5" s="18"/>
      <c r="D5" s="19"/>
      <c r="E5" s="18" t="s">
        <v>53</v>
      </c>
      <c r="F5" s="18"/>
      <c r="G5" s="19"/>
      <c r="H5" s="18" t="s">
        <v>53</v>
      </c>
      <c r="I5" s="18"/>
      <c r="J5" s="19"/>
      <c r="K5" s="18" t="s">
        <v>53</v>
      </c>
      <c r="L5" s="18"/>
      <c r="M5" s="19"/>
      <c r="N5" s="71" t="s">
        <v>55</v>
      </c>
      <c r="O5" s="51"/>
      <c r="P5" s="72"/>
      <c r="Q5"/>
      <c r="R5"/>
      <c r="S5"/>
      <c r="T5" s="13"/>
      <c r="U5" s="13"/>
      <c r="V5" s="13"/>
      <c r="W5" s="13"/>
      <c r="X5" s="13"/>
      <c r="Y5" s="13"/>
    </row>
    <row r="6" spans="1:49" ht="15.75" x14ac:dyDescent="0.25">
      <c r="A6" s="14" t="s">
        <v>15</v>
      </c>
      <c r="B6" s="21" t="s">
        <v>16</v>
      </c>
      <c r="C6" s="53" t="s">
        <v>17</v>
      </c>
      <c r="D6" s="23" t="s">
        <v>18</v>
      </c>
      <c r="E6" s="22" t="s">
        <v>16</v>
      </c>
      <c r="F6" s="53" t="s">
        <v>17</v>
      </c>
      <c r="G6" s="22" t="s">
        <v>18</v>
      </c>
      <c r="H6" s="22" t="s">
        <v>16</v>
      </c>
      <c r="I6" s="53" t="s">
        <v>17</v>
      </c>
      <c r="J6" s="22" t="s">
        <v>18</v>
      </c>
      <c r="K6" s="22" t="s">
        <v>16</v>
      </c>
      <c r="L6" s="53" t="s">
        <v>17</v>
      </c>
      <c r="M6" s="23" t="s">
        <v>18</v>
      </c>
      <c r="N6" s="53" t="s">
        <v>16</v>
      </c>
      <c r="O6" s="53" t="s">
        <v>38</v>
      </c>
      <c r="P6" s="53" t="s">
        <v>18</v>
      </c>
      <c r="Q6"/>
      <c r="R6"/>
      <c r="S6"/>
      <c r="T6" s="13"/>
      <c r="U6" s="13"/>
      <c r="V6" s="13"/>
      <c r="W6" s="13"/>
      <c r="X6" s="13"/>
      <c r="Y6" s="13"/>
    </row>
    <row r="7" spans="1:49" ht="15" thickBot="1" x14ac:dyDescent="0.25">
      <c r="A7" s="24" t="s">
        <v>20</v>
      </c>
      <c r="B7" s="25" t="s">
        <v>21</v>
      </c>
      <c r="C7" s="64" t="s">
        <v>22</v>
      </c>
      <c r="D7" s="27" t="s">
        <v>23</v>
      </c>
      <c r="E7" s="26" t="s">
        <v>21</v>
      </c>
      <c r="F7" s="64" t="s">
        <v>22</v>
      </c>
      <c r="G7" s="26" t="s">
        <v>24</v>
      </c>
      <c r="H7" s="26" t="s">
        <v>21</v>
      </c>
      <c r="I7" s="64" t="s">
        <v>22</v>
      </c>
      <c r="J7" s="26" t="s">
        <v>23</v>
      </c>
      <c r="K7" s="26" t="s">
        <v>21</v>
      </c>
      <c r="L7" s="64" t="s">
        <v>22</v>
      </c>
      <c r="M7" s="27" t="s">
        <v>24</v>
      </c>
      <c r="N7" s="64" t="s">
        <v>21</v>
      </c>
      <c r="O7" s="64" t="s">
        <v>22</v>
      </c>
      <c r="P7" s="64" t="s">
        <v>39</v>
      </c>
      <c r="Q7"/>
      <c r="R7"/>
      <c r="S7"/>
      <c r="T7" s="13"/>
      <c r="U7" s="13"/>
      <c r="V7" s="13"/>
      <c r="W7" s="13"/>
      <c r="X7" s="13"/>
      <c r="Y7" s="13"/>
    </row>
    <row r="8" spans="1:49" s="32" customFormat="1" ht="15.75" thickBot="1" x14ac:dyDescent="0.3">
      <c r="A8" s="73">
        <v>0</v>
      </c>
      <c r="B8" s="74">
        <v>1109.22</v>
      </c>
      <c r="C8" s="74"/>
      <c r="D8" s="74"/>
      <c r="E8" s="74"/>
      <c r="F8" s="74"/>
      <c r="G8" s="74"/>
      <c r="H8" s="29">
        <v>106.15</v>
      </c>
      <c r="I8" s="75"/>
      <c r="J8" s="75"/>
      <c r="K8" s="74"/>
      <c r="L8" s="74"/>
      <c r="M8" s="74"/>
      <c r="N8" s="74">
        <v>77530.100000000006</v>
      </c>
      <c r="O8" s="75"/>
      <c r="P8" s="76"/>
      <c r="Q8"/>
      <c r="R8"/>
      <c r="S8"/>
      <c r="T8" s="13"/>
      <c r="U8" s="13"/>
      <c r="V8" s="13"/>
      <c r="W8" s="13"/>
      <c r="X8" s="13"/>
      <c r="Y8" s="13"/>
      <c r="Z8" s="13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</row>
    <row r="9" spans="1:49" s="32" customFormat="1" ht="15.75" thickBot="1" x14ac:dyDescent="0.3">
      <c r="A9" s="33">
        <v>1</v>
      </c>
      <c r="B9" s="35">
        <v>1109.28</v>
      </c>
      <c r="C9" s="35">
        <f>B9-B8</f>
        <v>5.999999999994543E-2</v>
      </c>
      <c r="D9" s="34">
        <f>C9*600</f>
        <v>35.999999999967258</v>
      </c>
      <c r="E9" s="35"/>
      <c r="F9" s="34"/>
      <c r="G9" s="34"/>
      <c r="H9" s="29">
        <v>106.15</v>
      </c>
      <c r="I9" s="35">
        <f t="shared" ref="I9:I32" si="0">H9-H8</f>
        <v>0</v>
      </c>
      <c r="J9" s="34">
        <f t="shared" ref="J9:J33" si="1">I9*600</f>
        <v>0</v>
      </c>
      <c r="K9" s="35"/>
      <c r="L9" s="34"/>
      <c r="M9" s="34"/>
      <c r="N9" s="35">
        <v>77531.8</v>
      </c>
      <c r="O9" s="35">
        <f t="shared" ref="O9:O32" si="2">N9-N8</f>
        <v>1.6999999999970896</v>
      </c>
      <c r="P9" s="34">
        <f>O9*1</f>
        <v>1.6999999999970896</v>
      </c>
      <c r="Q9"/>
      <c r="R9"/>
      <c r="S9"/>
      <c r="T9" s="13"/>
      <c r="U9" s="13"/>
      <c r="V9" s="13"/>
      <c r="W9" s="13"/>
      <c r="X9" s="13"/>
      <c r="Y9" s="13"/>
      <c r="Z9" s="13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spans="1:49" s="32" customFormat="1" ht="15.75" thickBot="1" x14ac:dyDescent="0.3">
      <c r="A10" s="33">
        <v>2</v>
      </c>
      <c r="B10" s="35">
        <v>1109.3399999999999</v>
      </c>
      <c r="C10" s="35">
        <f t="shared" ref="C10:C32" si="3">B10-B9</f>
        <v>5.999999999994543E-2</v>
      </c>
      <c r="D10" s="34">
        <f t="shared" ref="D10:D32" si="4">C10*600</f>
        <v>35.999999999967258</v>
      </c>
      <c r="E10" s="35"/>
      <c r="F10" s="34"/>
      <c r="G10" s="34"/>
      <c r="H10" s="29">
        <v>106.15</v>
      </c>
      <c r="I10" s="35">
        <f t="shared" si="0"/>
        <v>0</v>
      </c>
      <c r="J10" s="34">
        <f t="shared" si="1"/>
        <v>0</v>
      </c>
      <c r="K10" s="35"/>
      <c r="L10" s="34"/>
      <c r="M10" s="34"/>
      <c r="N10" s="35">
        <v>77534.2</v>
      </c>
      <c r="O10" s="35">
        <f t="shared" si="2"/>
        <v>2.3999999999941792</v>
      </c>
      <c r="P10" s="34">
        <f>O10*1</f>
        <v>2.3999999999941792</v>
      </c>
      <c r="Q10"/>
      <c r="R10"/>
      <c r="S10"/>
      <c r="T10" s="13"/>
      <c r="U10" s="13"/>
      <c r="V10" s="13"/>
      <c r="W10" s="13"/>
      <c r="X10" s="13"/>
      <c r="Y10" s="13"/>
      <c r="Z10" s="13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spans="1:49" s="32" customFormat="1" ht="15.75" thickBot="1" x14ac:dyDescent="0.3">
      <c r="A11" s="33">
        <v>3</v>
      </c>
      <c r="B11" s="35">
        <v>1109.3900000000001</v>
      </c>
      <c r="C11" s="35">
        <f t="shared" si="3"/>
        <v>5.0000000000181899E-2</v>
      </c>
      <c r="D11" s="34">
        <f t="shared" si="4"/>
        <v>30.000000000109139</v>
      </c>
      <c r="E11" s="35"/>
      <c r="F11" s="34"/>
      <c r="G11" s="34"/>
      <c r="H11" s="29">
        <v>106.15</v>
      </c>
      <c r="I11" s="35">
        <f t="shared" si="0"/>
        <v>0</v>
      </c>
      <c r="J11" s="34">
        <f t="shared" si="1"/>
        <v>0</v>
      </c>
      <c r="K11" s="35"/>
      <c r="L11" s="34"/>
      <c r="M11" s="34"/>
      <c r="N11" s="35">
        <v>77535.600000000006</v>
      </c>
      <c r="O11" s="35">
        <f t="shared" si="2"/>
        <v>1.4000000000087311</v>
      </c>
      <c r="P11" s="34">
        <f t="shared" ref="P11:P32" si="5">O11*1</f>
        <v>1.4000000000087311</v>
      </c>
      <c r="Q11"/>
      <c r="R11"/>
      <c r="S11"/>
      <c r="T11" s="13"/>
      <c r="U11" s="13"/>
      <c r="V11" s="13"/>
      <c r="W11" s="13"/>
      <c r="X11" s="13"/>
      <c r="Y11" s="13"/>
      <c r="Z11" s="13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49" s="32" customFormat="1" ht="15.75" thickBot="1" x14ac:dyDescent="0.3">
      <c r="A12" s="33">
        <v>4</v>
      </c>
      <c r="B12" s="35">
        <v>1109.45</v>
      </c>
      <c r="C12" s="35">
        <f t="shared" si="3"/>
        <v>5.999999999994543E-2</v>
      </c>
      <c r="D12" s="34">
        <f t="shared" si="4"/>
        <v>35.999999999967258</v>
      </c>
      <c r="E12" s="35"/>
      <c r="F12" s="34"/>
      <c r="G12" s="34"/>
      <c r="H12" s="29">
        <v>106.15</v>
      </c>
      <c r="I12" s="35">
        <f t="shared" si="0"/>
        <v>0</v>
      </c>
      <c r="J12" s="34">
        <f t="shared" si="1"/>
        <v>0</v>
      </c>
      <c r="K12" s="35"/>
      <c r="L12" s="34"/>
      <c r="M12" s="34"/>
      <c r="N12" s="35">
        <v>77537.100000000006</v>
      </c>
      <c r="O12" s="35">
        <f t="shared" si="2"/>
        <v>1.5</v>
      </c>
      <c r="P12" s="34">
        <f t="shared" si="5"/>
        <v>1.5</v>
      </c>
      <c r="Q12"/>
      <c r="R12"/>
      <c r="S12"/>
      <c r="T12" s="13"/>
      <c r="U12" s="13"/>
      <c r="V12" s="13"/>
      <c r="W12" s="13"/>
      <c r="X12" s="13"/>
      <c r="Y12" s="13"/>
      <c r="Z12" s="13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</row>
    <row r="13" spans="1:49" s="32" customFormat="1" ht="15.75" thickBot="1" x14ac:dyDescent="0.3">
      <c r="A13" s="33">
        <v>5</v>
      </c>
      <c r="B13" s="35">
        <v>1109.51</v>
      </c>
      <c r="C13" s="35">
        <f t="shared" si="3"/>
        <v>5.999999999994543E-2</v>
      </c>
      <c r="D13" s="34">
        <f t="shared" si="4"/>
        <v>35.999999999967258</v>
      </c>
      <c r="E13" s="35"/>
      <c r="F13" s="34"/>
      <c r="G13" s="34"/>
      <c r="H13" s="29">
        <v>106.15</v>
      </c>
      <c r="I13" s="35">
        <f t="shared" si="0"/>
        <v>0</v>
      </c>
      <c r="J13" s="34">
        <f t="shared" si="1"/>
        <v>0</v>
      </c>
      <c r="K13" s="35"/>
      <c r="L13" s="34"/>
      <c r="M13" s="34"/>
      <c r="N13" s="35">
        <v>77538.600000000006</v>
      </c>
      <c r="O13" s="35">
        <f t="shared" si="2"/>
        <v>1.5</v>
      </c>
      <c r="P13" s="34">
        <f t="shared" si="5"/>
        <v>1.5</v>
      </c>
      <c r="Q13"/>
      <c r="R13"/>
      <c r="S13"/>
      <c r="T13" s="13"/>
      <c r="U13" s="13"/>
      <c r="V13" s="13"/>
      <c r="W13" s="13"/>
      <c r="X13" s="13"/>
      <c r="Y13" s="13"/>
      <c r="Z13" s="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spans="1:49" s="32" customFormat="1" ht="15.75" thickBot="1" x14ac:dyDescent="0.3">
      <c r="A14" s="33">
        <v>6</v>
      </c>
      <c r="B14" s="35">
        <v>1109.57</v>
      </c>
      <c r="C14" s="35">
        <f t="shared" si="3"/>
        <v>5.999999999994543E-2</v>
      </c>
      <c r="D14" s="34">
        <f t="shared" si="4"/>
        <v>35.999999999967258</v>
      </c>
      <c r="E14" s="35"/>
      <c r="F14" s="34"/>
      <c r="G14" s="34"/>
      <c r="H14" s="29">
        <v>106.15</v>
      </c>
      <c r="I14" s="35">
        <f t="shared" si="0"/>
        <v>0</v>
      </c>
      <c r="J14" s="34">
        <f t="shared" si="1"/>
        <v>0</v>
      </c>
      <c r="K14" s="35"/>
      <c r="L14" s="34"/>
      <c r="M14" s="34"/>
      <c r="N14" s="35">
        <v>77540.2</v>
      </c>
      <c r="O14" s="35">
        <f t="shared" si="2"/>
        <v>1.5999999999912689</v>
      </c>
      <c r="P14" s="34">
        <f t="shared" si="5"/>
        <v>1.5999999999912689</v>
      </c>
      <c r="Q14"/>
      <c r="R14"/>
      <c r="S14"/>
      <c r="T14" s="13"/>
      <c r="U14" s="13"/>
      <c r="V14" s="13"/>
      <c r="W14" s="13"/>
      <c r="X14" s="13"/>
      <c r="Y14" s="13"/>
      <c r="Z14" s="13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49" s="32" customFormat="1" ht="15.75" thickBot="1" x14ac:dyDescent="0.3">
      <c r="A15" s="33">
        <v>7</v>
      </c>
      <c r="B15" s="35">
        <v>1109.6300000000001</v>
      </c>
      <c r="C15" s="35">
        <f t="shared" si="3"/>
        <v>6.0000000000172804E-2</v>
      </c>
      <c r="D15" s="34">
        <f t="shared" si="4"/>
        <v>36.000000000103682</v>
      </c>
      <c r="E15" s="35"/>
      <c r="F15" s="34"/>
      <c r="G15" s="34"/>
      <c r="H15" s="29">
        <v>106.15</v>
      </c>
      <c r="I15" s="35">
        <f t="shared" si="0"/>
        <v>0</v>
      </c>
      <c r="J15" s="34">
        <f t="shared" si="1"/>
        <v>0</v>
      </c>
      <c r="K15" s="35"/>
      <c r="L15" s="34"/>
      <c r="M15" s="34"/>
      <c r="N15" s="35">
        <v>77541.600000000006</v>
      </c>
      <c r="O15" s="35">
        <f t="shared" si="2"/>
        <v>1.4000000000087311</v>
      </c>
      <c r="P15" s="34">
        <f t="shared" si="5"/>
        <v>1.4000000000087311</v>
      </c>
      <c r="Q15"/>
      <c r="R15"/>
      <c r="S15"/>
      <c r="T15" s="13"/>
      <c r="U15" s="13"/>
      <c r="V15" s="13"/>
      <c r="W15" s="13"/>
      <c r="X15" s="13"/>
      <c r="Y15" s="13"/>
      <c r="Z15" s="13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49" s="32" customFormat="1" ht="15.75" thickBot="1" x14ac:dyDescent="0.3">
      <c r="A16" s="33">
        <v>8</v>
      </c>
      <c r="B16" s="35">
        <v>1109.69</v>
      </c>
      <c r="C16" s="35">
        <f t="shared" si="3"/>
        <v>5.999999999994543E-2</v>
      </c>
      <c r="D16" s="34">
        <f t="shared" si="4"/>
        <v>35.999999999967258</v>
      </c>
      <c r="E16" s="35"/>
      <c r="F16" s="34"/>
      <c r="G16" s="34"/>
      <c r="H16" s="29">
        <v>106.15</v>
      </c>
      <c r="I16" s="35">
        <f t="shared" si="0"/>
        <v>0</v>
      </c>
      <c r="J16" s="34">
        <f t="shared" si="1"/>
        <v>0</v>
      </c>
      <c r="K16" s="35"/>
      <c r="L16" s="34"/>
      <c r="M16" s="34"/>
      <c r="N16" s="35">
        <v>77543.3</v>
      </c>
      <c r="O16" s="35">
        <f t="shared" si="2"/>
        <v>1.6999999999970896</v>
      </c>
      <c r="P16" s="34">
        <f t="shared" si="5"/>
        <v>1.6999999999970896</v>
      </c>
      <c r="Q16"/>
      <c r="R16"/>
      <c r="S16"/>
      <c r="T16" s="13"/>
      <c r="U16" s="13"/>
      <c r="V16" s="13"/>
      <c r="W16" s="13"/>
      <c r="X16" s="13"/>
      <c r="Y16" s="13"/>
      <c r="Z16" s="13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spans="1:49" s="32" customFormat="1" ht="15.75" thickBot="1" x14ac:dyDescent="0.3">
      <c r="A17" s="33">
        <v>9</v>
      </c>
      <c r="B17" s="35">
        <v>1109.77</v>
      </c>
      <c r="C17" s="35">
        <f t="shared" si="3"/>
        <v>7.999999999992724E-2</v>
      </c>
      <c r="D17" s="34">
        <f t="shared" si="4"/>
        <v>47.999999999956344</v>
      </c>
      <c r="E17" s="35"/>
      <c r="F17" s="34"/>
      <c r="G17" s="34"/>
      <c r="H17" s="29">
        <v>106.15</v>
      </c>
      <c r="I17" s="35">
        <f t="shared" si="0"/>
        <v>0</v>
      </c>
      <c r="J17" s="34">
        <f t="shared" si="1"/>
        <v>0</v>
      </c>
      <c r="K17" s="35"/>
      <c r="L17" s="34"/>
      <c r="M17" s="34"/>
      <c r="N17" s="35">
        <v>77543.8</v>
      </c>
      <c r="O17" s="35">
        <f t="shared" si="2"/>
        <v>0.5</v>
      </c>
      <c r="P17" s="34">
        <f t="shared" si="5"/>
        <v>0.5</v>
      </c>
      <c r="Q17"/>
      <c r="R17"/>
      <c r="S17"/>
      <c r="T17" s="13"/>
      <c r="U17" s="13"/>
      <c r="V17" s="13"/>
      <c r="W17" s="13"/>
      <c r="X17" s="13"/>
      <c r="Y17" s="13"/>
      <c r="Z17" s="13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s="32" customFormat="1" ht="15.75" thickBot="1" x14ac:dyDescent="0.3">
      <c r="A18" s="33">
        <v>10</v>
      </c>
      <c r="B18" s="35">
        <v>1109.8599999999999</v>
      </c>
      <c r="C18" s="35">
        <f t="shared" si="3"/>
        <v>8.9999999999918145E-2</v>
      </c>
      <c r="D18" s="34">
        <f t="shared" si="4"/>
        <v>53.999999999950887</v>
      </c>
      <c r="E18" s="35"/>
      <c r="F18" s="34"/>
      <c r="G18" s="34"/>
      <c r="H18" s="29">
        <v>106.15</v>
      </c>
      <c r="I18" s="35">
        <f t="shared" si="0"/>
        <v>0</v>
      </c>
      <c r="J18" s="34">
        <f t="shared" si="1"/>
        <v>0</v>
      </c>
      <c r="K18" s="35"/>
      <c r="L18" s="34"/>
      <c r="M18" s="34"/>
      <c r="N18" s="35">
        <v>77544.7</v>
      </c>
      <c r="O18" s="35">
        <f t="shared" si="2"/>
        <v>0.89999999999417923</v>
      </c>
      <c r="P18" s="34">
        <f t="shared" si="5"/>
        <v>0.89999999999417923</v>
      </c>
      <c r="Q18"/>
      <c r="R18"/>
      <c r="S18"/>
      <c r="T18" s="13"/>
      <c r="U18" s="13"/>
      <c r="V18" s="13"/>
      <c r="W18" s="13"/>
      <c r="X18" s="13"/>
      <c r="Y18" s="13"/>
      <c r="Z18" s="13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s="32" customFormat="1" ht="15.75" thickBot="1" x14ac:dyDescent="0.3">
      <c r="A19" s="33">
        <v>11</v>
      </c>
      <c r="B19" s="35">
        <v>1109.97</v>
      </c>
      <c r="C19" s="35">
        <f t="shared" si="3"/>
        <v>0.11000000000012733</v>
      </c>
      <c r="D19" s="34">
        <f t="shared" si="4"/>
        <v>66.000000000076398</v>
      </c>
      <c r="E19" s="35"/>
      <c r="F19" s="34"/>
      <c r="G19" s="34"/>
      <c r="H19" s="29">
        <v>106.15</v>
      </c>
      <c r="I19" s="35">
        <f t="shared" si="0"/>
        <v>0</v>
      </c>
      <c r="J19" s="34">
        <f t="shared" si="1"/>
        <v>0</v>
      </c>
      <c r="K19" s="35"/>
      <c r="L19" s="34"/>
      <c r="M19" s="34"/>
      <c r="N19" s="35">
        <v>77545.2</v>
      </c>
      <c r="O19" s="35">
        <f t="shared" si="2"/>
        <v>0.5</v>
      </c>
      <c r="P19" s="34">
        <f t="shared" si="5"/>
        <v>0.5</v>
      </c>
      <c r="Q19"/>
      <c r="R19"/>
      <c r="S19"/>
      <c r="T19" s="13"/>
      <c r="U19" s="13"/>
      <c r="V19" s="13"/>
      <c r="W19" s="13"/>
      <c r="X19" s="13"/>
      <c r="Y19" s="13"/>
      <c r="Z19" s="13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s="32" customFormat="1" ht="15.75" thickBot="1" x14ac:dyDescent="0.3">
      <c r="A20" s="33">
        <v>12</v>
      </c>
      <c r="B20" s="35">
        <v>1110.05</v>
      </c>
      <c r="C20" s="35">
        <f t="shared" si="3"/>
        <v>7.999999999992724E-2</v>
      </c>
      <c r="D20" s="34">
        <f t="shared" si="4"/>
        <v>47.999999999956344</v>
      </c>
      <c r="E20" s="35"/>
      <c r="F20" s="34"/>
      <c r="G20" s="34"/>
      <c r="H20" s="29">
        <v>106.15</v>
      </c>
      <c r="I20" s="35">
        <f t="shared" si="0"/>
        <v>0</v>
      </c>
      <c r="J20" s="34">
        <f t="shared" si="1"/>
        <v>0</v>
      </c>
      <c r="K20" s="35"/>
      <c r="L20" s="34"/>
      <c r="M20" s="34"/>
      <c r="N20" s="35">
        <v>77546</v>
      </c>
      <c r="O20" s="35">
        <f t="shared" si="2"/>
        <v>0.80000000000291038</v>
      </c>
      <c r="P20" s="34">
        <f t="shared" si="5"/>
        <v>0.80000000000291038</v>
      </c>
      <c r="Q20"/>
      <c r="R20"/>
      <c r="S20"/>
      <c r="T20" s="13"/>
      <c r="U20" s="13"/>
      <c r="V20" s="13"/>
      <c r="W20" s="13"/>
      <c r="X20" s="13"/>
      <c r="Y20" s="13"/>
      <c r="Z20" s="13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s="32" customFormat="1" ht="15.75" thickBot="1" x14ac:dyDescent="0.3">
      <c r="A21" s="33">
        <v>13</v>
      </c>
      <c r="B21" s="35">
        <v>1110.1400000000001</v>
      </c>
      <c r="C21" s="35">
        <f t="shared" si="3"/>
        <v>9.0000000000145519E-2</v>
      </c>
      <c r="D21" s="34">
        <f t="shared" si="4"/>
        <v>54.000000000087311</v>
      </c>
      <c r="E21" s="35"/>
      <c r="F21" s="34"/>
      <c r="G21" s="34"/>
      <c r="H21" s="29">
        <v>106.15</v>
      </c>
      <c r="I21" s="35">
        <f t="shared" si="0"/>
        <v>0</v>
      </c>
      <c r="J21" s="34">
        <f t="shared" si="1"/>
        <v>0</v>
      </c>
      <c r="K21" s="35"/>
      <c r="L21" s="34"/>
      <c r="M21" s="34"/>
      <c r="N21" s="35">
        <v>77546.600000000006</v>
      </c>
      <c r="O21" s="35">
        <f t="shared" si="2"/>
        <v>0.60000000000582077</v>
      </c>
      <c r="P21" s="34">
        <f t="shared" si="5"/>
        <v>0.60000000000582077</v>
      </c>
      <c r="Q21"/>
      <c r="R21"/>
      <c r="S21"/>
      <c r="T21" s="13"/>
      <c r="U21" s="13"/>
      <c r="V21" s="13"/>
      <c r="W21" s="13"/>
      <c r="X21" s="13"/>
      <c r="Y21" s="13"/>
      <c r="Z21" s="13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s="32" customFormat="1" ht="15.75" thickBot="1" x14ac:dyDescent="0.3">
      <c r="A22" s="33">
        <v>14</v>
      </c>
      <c r="B22" s="35">
        <v>1110.24</v>
      </c>
      <c r="C22" s="35">
        <f t="shared" si="3"/>
        <v>9.9999999999909051E-2</v>
      </c>
      <c r="D22" s="34">
        <f t="shared" si="4"/>
        <v>59.99999999994543</v>
      </c>
      <c r="E22" s="35"/>
      <c r="F22" s="34"/>
      <c r="G22" s="34"/>
      <c r="H22" s="29">
        <v>106.15</v>
      </c>
      <c r="I22" s="35">
        <f t="shared" si="0"/>
        <v>0</v>
      </c>
      <c r="J22" s="34">
        <f t="shared" si="1"/>
        <v>0</v>
      </c>
      <c r="K22" s="35"/>
      <c r="L22" s="34"/>
      <c r="M22" s="34"/>
      <c r="N22" s="35">
        <v>77546.899999999994</v>
      </c>
      <c r="O22" s="35">
        <f t="shared" si="2"/>
        <v>0.29999999998835847</v>
      </c>
      <c r="P22" s="34">
        <f t="shared" si="5"/>
        <v>0.29999999998835847</v>
      </c>
      <c r="Q22"/>
      <c r="R22"/>
      <c r="S22"/>
      <c r="T22" s="13"/>
      <c r="U22" s="13"/>
      <c r="V22" s="13"/>
      <c r="W22" s="13"/>
      <c r="X22" s="13"/>
      <c r="Y22" s="13"/>
      <c r="Z22" s="13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s="32" customFormat="1" ht="15.75" thickBot="1" x14ac:dyDescent="0.3">
      <c r="A23" s="33">
        <v>15</v>
      </c>
      <c r="B23" s="35">
        <v>1110.3399999999999</v>
      </c>
      <c r="C23" s="35">
        <f t="shared" si="3"/>
        <v>9.9999999999909051E-2</v>
      </c>
      <c r="D23" s="34">
        <f t="shared" si="4"/>
        <v>59.99999999994543</v>
      </c>
      <c r="E23" s="35"/>
      <c r="F23" s="34"/>
      <c r="G23" s="34"/>
      <c r="H23" s="29">
        <v>106.15</v>
      </c>
      <c r="I23" s="35">
        <f t="shared" si="0"/>
        <v>0</v>
      </c>
      <c r="J23" s="34">
        <f t="shared" si="1"/>
        <v>0</v>
      </c>
      <c r="K23" s="35"/>
      <c r="L23" s="34"/>
      <c r="M23" s="34"/>
      <c r="N23" s="35">
        <v>77547.199999999997</v>
      </c>
      <c r="O23" s="35">
        <f t="shared" si="2"/>
        <v>0.30000000000291038</v>
      </c>
      <c r="P23" s="34">
        <f t="shared" si="5"/>
        <v>0.30000000000291038</v>
      </c>
      <c r="Q23"/>
      <c r="R23"/>
      <c r="S23"/>
      <c r="T23" s="13"/>
      <c r="U23" s="13"/>
      <c r="V23" s="13"/>
      <c r="W23" s="13"/>
      <c r="X23" s="13"/>
      <c r="Y23" s="13"/>
      <c r="Z23" s="1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s="32" customFormat="1" ht="15.75" thickBot="1" x14ac:dyDescent="0.3">
      <c r="A24" s="33">
        <v>16</v>
      </c>
      <c r="B24" s="35">
        <v>1110.43</v>
      </c>
      <c r="C24" s="35">
        <f t="shared" si="3"/>
        <v>9.0000000000145519E-2</v>
      </c>
      <c r="D24" s="34">
        <f t="shared" si="4"/>
        <v>54.000000000087311</v>
      </c>
      <c r="E24" s="35"/>
      <c r="F24" s="34"/>
      <c r="G24" s="34"/>
      <c r="H24" s="29">
        <v>106.15</v>
      </c>
      <c r="I24" s="35">
        <f t="shared" si="0"/>
        <v>0</v>
      </c>
      <c r="J24" s="34">
        <f t="shared" si="1"/>
        <v>0</v>
      </c>
      <c r="K24" s="35"/>
      <c r="L24" s="34"/>
      <c r="M24" s="34"/>
      <c r="N24" s="35">
        <v>77547.600000000006</v>
      </c>
      <c r="O24" s="35">
        <f t="shared" si="2"/>
        <v>0.40000000000873115</v>
      </c>
      <c r="P24" s="34">
        <f t="shared" si="5"/>
        <v>0.40000000000873115</v>
      </c>
      <c r="Q24"/>
      <c r="R24"/>
      <c r="S24"/>
      <c r="T24" s="13"/>
      <c r="U24" s="13"/>
      <c r="V24" s="13"/>
      <c r="W24" s="13"/>
      <c r="X24" s="13"/>
      <c r="Y24" s="13"/>
      <c r="Z24" s="13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s="32" customFormat="1" ht="15.75" thickBot="1" x14ac:dyDescent="0.3">
      <c r="A25" s="33">
        <v>17</v>
      </c>
      <c r="B25" s="35">
        <v>1110.52</v>
      </c>
      <c r="C25" s="35">
        <f t="shared" si="3"/>
        <v>8.9999999999918145E-2</v>
      </c>
      <c r="D25" s="34">
        <f t="shared" si="4"/>
        <v>53.999999999950887</v>
      </c>
      <c r="E25" s="35"/>
      <c r="F25" s="34"/>
      <c r="G25" s="34"/>
      <c r="H25" s="29">
        <v>106.15</v>
      </c>
      <c r="I25" s="35">
        <f t="shared" si="0"/>
        <v>0</v>
      </c>
      <c r="J25" s="34">
        <f t="shared" si="1"/>
        <v>0</v>
      </c>
      <c r="K25" s="35"/>
      <c r="L25" s="34"/>
      <c r="M25" s="34"/>
      <c r="N25" s="35">
        <v>77548</v>
      </c>
      <c r="O25" s="35">
        <f t="shared" si="2"/>
        <v>0.39999999999417923</v>
      </c>
      <c r="P25" s="34">
        <f t="shared" si="5"/>
        <v>0.39999999999417923</v>
      </c>
      <c r="Q25"/>
      <c r="R25"/>
      <c r="S25"/>
      <c r="T25" s="13"/>
      <c r="U25" s="13"/>
      <c r="V25" s="13"/>
      <c r="W25" s="13"/>
      <c r="X25" s="13"/>
      <c r="Y25" s="13"/>
      <c r="Z25" s="13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  <row r="26" spans="1:49" s="32" customFormat="1" ht="15.75" thickBot="1" x14ac:dyDescent="0.3">
      <c r="A26" s="33">
        <v>18</v>
      </c>
      <c r="B26" s="35">
        <v>1110.6300000000001</v>
      </c>
      <c r="C26" s="35">
        <f t="shared" si="3"/>
        <v>0.11000000000012733</v>
      </c>
      <c r="D26" s="34">
        <f t="shared" si="4"/>
        <v>66.000000000076398</v>
      </c>
      <c r="E26" s="35"/>
      <c r="F26" s="34"/>
      <c r="G26" s="34"/>
      <c r="H26" s="29">
        <v>106.15</v>
      </c>
      <c r="I26" s="35">
        <f t="shared" si="0"/>
        <v>0</v>
      </c>
      <c r="J26" s="34">
        <f t="shared" si="1"/>
        <v>0</v>
      </c>
      <c r="K26" s="35"/>
      <c r="L26" s="34"/>
      <c r="M26" s="34"/>
      <c r="N26" s="35">
        <v>77548.3</v>
      </c>
      <c r="O26" s="35">
        <f t="shared" si="2"/>
        <v>0.30000000000291038</v>
      </c>
      <c r="P26" s="34">
        <f t="shared" si="5"/>
        <v>0.30000000000291038</v>
      </c>
      <c r="Q26"/>
      <c r="R26"/>
      <c r="S26"/>
      <c r="T26" s="13"/>
      <c r="U26" s="13"/>
      <c r="V26" s="13"/>
      <c r="W26" s="13"/>
      <c r="X26" s="13"/>
      <c r="Y26" s="13"/>
      <c r="Z26" s="13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</row>
    <row r="27" spans="1:49" s="32" customFormat="1" ht="15.75" thickBot="1" x14ac:dyDescent="0.3">
      <c r="A27" s="33">
        <v>19</v>
      </c>
      <c r="B27" s="35">
        <v>1110.77</v>
      </c>
      <c r="C27" s="35">
        <f t="shared" si="3"/>
        <v>0.13999999999987267</v>
      </c>
      <c r="D27" s="34">
        <f t="shared" si="4"/>
        <v>83.999999999923602</v>
      </c>
      <c r="E27" s="35"/>
      <c r="F27" s="34"/>
      <c r="G27" s="34"/>
      <c r="H27" s="29">
        <v>106.15</v>
      </c>
      <c r="I27" s="35">
        <f t="shared" si="0"/>
        <v>0</v>
      </c>
      <c r="J27" s="34">
        <f t="shared" si="1"/>
        <v>0</v>
      </c>
      <c r="K27" s="35"/>
      <c r="L27" s="34"/>
      <c r="M27" s="34"/>
      <c r="N27" s="35">
        <v>77548.3</v>
      </c>
      <c r="O27" s="35">
        <f t="shared" si="2"/>
        <v>0</v>
      </c>
      <c r="P27" s="34">
        <f t="shared" si="5"/>
        <v>0</v>
      </c>
      <c r="Q27"/>
      <c r="R27"/>
      <c r="S27"/>
      <c r="T27" s="13"/>
      <c r="U27" s="13"/>
      <c r="V27" s="13"/>
      <c r="W27" s="13"/>
      <c r="X27" s="13"/>
      <c r="Y27" s="13"/>
      <c r="Z27" s="13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</row>
    <row r="28" spans="1:49" s="32" customFormat="1" ht="15.75" thickBot="1" x14ac:dyDescent="0.3">
      <c r="A28" s="33">
        <v>20</v>
      </c>
      <c r="B28" s="35">
        <v>1110.8699999999999</v>
      </c>
      <c r="C28" s="35">
        <f t="shared" si="3"/>
        <v>9.9999999999909051E-2</v>
      </c>
      <c r="D28" s="34">
        <f t="shared" si="4"/>
        <v>59.99999999994543</v>
      </c>
      <c r="E28" s="35"/>
      <c r="F28" s="34"/>
      <c r="G28" s="34"/>
      <c r="H28" s="29">
        <v>106.15</v>
      </c>
      <c r="I28" s="35">
        <f t="shared" si="0"/>
        <v>0</v>
      </c>
      <c r="J28" s="34">
        <f t="shared" si="1"/>
        <v>0</v>
      </c>
      <c r="K28" s="35"/>
      <c r="L28" s="34"/>
      <c r="M28" s="34"/>
      <c r="N28" s="35">
        <v>77548.7</v>
      </c>
      <c r="O28" s="35">
        <f t="shared" si="2"/>
        <v>0.39999999999417923</v>
      </c>
      <c r="P28" s="34">
        <f t="shared" si="5"/>
        <v>0.39999999999417923</v>
      </c>
      <c r="Q28"/>
      <c r="R28"/>
      <c r="S28"/>
      <c r="T28" s="13"/>
      <c r="U28" s="13"/>
      <c r="V28" s="13"/>
      <c r="W28" s="13"/>
      <c r="X28" s="13"/>
      <c r="Y28" s="13"/>
      <c r="Z28" s="13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</row>
    <row r="29" spans="1:49" s="32" customFormat="1" ht="15.75" thickBot="1" x14ac:dyDescent="0.3">
      <c r="A29" s="33">
        <v>21</v>
      </c>
      <c r="B29" s="35">
        <v>1110.99</v>
      </c>
      <c r="C29" s="35">
        <f t="shared" si="3"/>
        <v>0.12000000000011823</v>
      </c>
      <c r="D29" s="34">
        <f t="shared" si="4"/>
        <v>72.000000000070941</v>
      </c>
      <c r="E29" s="35"/>
      <c r="F29" s="34"/>
      <c r="G29" s="34"/>
      <c r="H29" s="29">
        <v>106.15</v>
      </c>
      <c r="I29" s="35">
        <f t="shared" si="0"/>
        <v>0</v>
      </c>
      <c r="J29" s="34">
        <f t="shared" si="1"/>
        <v>0</v>
      </c>
      <c r="K29" s="35"/>
      <c r="L29" s="34"/>
      <c r="M29" s="34"/>
      <c r="N29" s="35">
        <v>77549</v>
      </c>
      <c r="O29" s="35">
        <f t="shared" si="2"/>
        <v>0.30000000000291038</v>
      </c>
      <c r="P29" s="34">
        <f t="shared" si="5"/>
        <v>0.30000000000291038</v>
      </c>
      <c r="Q29"/>
      <c r="R29"/>
      <c r="S29"/>
      <c r="T29" s="13"/>
      <c r="U29" s="13"/>
      <c r="V29" s="13"/>
      <c r="W29" s="13"/>
      <c r="X29" s="13"/>
      <c r="Y29" s="13"/>
      <c r="Z29" s="13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</row>
    <row r="30" spans="1:49" s="32" customFormat="1" ht="15.75" thickBot="1" x14ac:dyDescent="0.3">
      <c r="A30" s="33">
        <v>22</v>
      </c>
      <c r="B30" s="35">
        <v>1111.0899999999999</v>
      </c>
      <c r="C30" s="35">
        <f t="shared" si="3"/>
        <v>9.9999999999909051E-2</v>
      </c>
      <c r="D30" s="34">
        <f t="shared" si="4"/>
        <v>59.99999999994543</v>
      </c>
      <c r="E30" s="35"/>
      <c r="F30" s="34"/>
      <c r="G30" s="34"/>
      <c r="H30" s="29">
        <v>106.15</v>
      </c>
      <c r="I30" s="35">
        <f t="shared" si="0"/>
        <v>0</v>
      </c>
      <c r="J30" s="34">
        <f t="shared" si="1"/>
        <v>0</v>
      </c>
      <c r="K30" s="35"/>
      <c r="L30" s="34"/>
      <c r="M30" s="34"/>
      <c r="N30" s="35">
        <v>77549.8</v>
      </c>
      <c r="O30" s="35">
        <f t="shared" si="2"/>
        <v>0.80000000000291038</v>
      </c>
      <c r="P30" s="34">
        <f t="shared" si="5"/>
        <v>0.80000000000291038</v>
      </c>
      <c r="Q30"/>
      <c r="R30"/>
      <c r="S30"/>
      <c r="T30" s="13"/>
      <c r="U30" s="13"/>
      <c r="V30" s="13"/>
      <c r="W30" s="13"/>
      <c r="X30" s="13"/>
      <c r="Y30" s="13"/>
      <c r="Z30" s="13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</row>
    <row r="31" spans="1:49" s="32" customFormat="1" ht="15.75" thickBot="1" x14ac:dyDescent="0.3">
      <c r="A31" s="33">
        <v>23</v>
      </c>
      <c r="B31" s="35">
        <v>1111.1500000000001</v>
      </c>
      <c r="C31" s="35">
        <f t="shared" si="3"/>
        <v>6.0000000000172804E-2</v>
      </c>
      <c r="D31" s="34">
        <f t="shared" si="4"/>
        <v>36.000000000103682</v>
      </c>
      <c r="E31" s="35"/>
      <c r="F31" s="34"/>
      <c r="G31" s="34"/>
      <c r="H31" s="29">
        <v>106.15</v>
      </c>
      <c r="I31" s="35">
        <f t="shared" si="0"/>
        <v>0</v>
      </c>
      <c r="J31" s="34">
        <f t="shared" si="1"/>
        <v>0</v>
      </c>
      <c r="K31" s="35"/>
      <c r="L31" s="34"/>
      <c r="M31" s="34"/>
      <c r="N31" s="35">
        <v>77550.7</v>
      </c>
      <c r="O31" s="35">
        <f t="shared" si="2"/>
        <v>0.89999999999417923</v>
      </c>
      <c r="P31" s="34">
        <f t="shared" si="5"/>
        <v>0.89999999999417923</v>
      </c>
      <c r="Q31"/>
      <c r="R31"/>
      <c r="S31"/>
      <c r="T31" s="13"/>
      <c r="U31" s="13"/>
      <c r="V31" s="13"/>
      <c r="W31" s="13"/>
      <c r="X31" s="13"/>
      <c r="Y31" s="13"/>
      <c r="Z31" s="13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</row>
    <row r="32" spans="1:49" s="32" customFormat="1" ht="15.75" thickBot="1" x14ac:dyDescent="0.3">
      <c r="A32" s="33">
        <v>24</v>
      </c>
      <c r="B32" s="35">
        <v>1111.2</v>
      </c>
      <c r="C32" s="35">
        <f t="shared" si="3"/>
        <v>4.9999999999954525E-2</v>
      </c>
      <c r="D32" s="34">
        <f t="shared" si="4"/>
        <v>29.999999999972715</v>
      </c>
      <c r="E32" s="35"/>
      <c r="F32" s="34"/>
      <c r="G32" s="34"/>
      <c r="H32" s="29">
        <v>106.15</v>
      </c>
      <c r="I32" s="35">
        <f t="shared" si="0"/>
        <v>0</v>
      </c>
      <c r="J32" s="34">
        <f t="shared" si="1"/>
        <v>0</v>
      </c>
      <c r="K32" s="35"/>
      <c r="L32" s="34"/>
      <c r="M32" s="34"/>
      <c r="N32" s="35">
        <v>77552.3</v>
      </c>
      <c r="O32" s="35">
        <f t="shared" si="2"/>
        <v>1.6000000000058208</v>
      </c>
      <c r="P32" s="34">
        <f t="shared" si="5"/>
        <v>1.6000000000058208</v>
      </c>
      <c r="Q32"/>
      <c r="R32"/>
      <c r="S32"/>
      <c r="T32" s="13"/>
      <c r="U32" s="13"/>
      <c r="V32" s="13"/>
      <c r="W32" s="13"/>
      <c r="X32" s="13"/>
      <c r="Y32" s="13"/>
      <c r="Z32" s="13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</row>
    <row r="33" spans="1:49" ht="15.75" thickBot="1" x14ac:dyDescent="0.3">
      <c r="A33" s="36"/>
      <c r="B33" s="37"/>
      <c r="C33" s="38">
        <f>SUM(C9:C32)</f>
        <v>1.9800000000000182</v>
      </c>
      <c r="D33" s="66">
        <f>C33*600</f>
        <v>1188.0000000000109</v>
      </c>
      <c r="E33" s="39"/>
      <c r="F33" s="38"/>
      <c r="G33" s="77"/>
      <c r="H33" s="38"/>
      <c r="I33" s="38">
        <f>SUM(I9:I32)</f>
        <v>0</v>
      </c>
      <c r="J33" s="38">
        <f t="shared" si="1"/>
        <v>0</v>
      </c>
      <c r="K33" s="38"/>
      <c r="L33" s="38"/>
      <c r="M33" s="77"/>
      <c r="N33" s="38"/>
      <c r="O33" s="38">
        <f>SUM(O9:O32)</f>
        <v>22.19999999999709</v>
      </c>
      <c r="P33" s="34">
        <f>O33*1</f>
        <v>22.19999999999709</v>
      </c>
      <c r="Q33"/>
      <c r="R33"/>
      <c r="S33"/>
      <c r="T33" s="13"/>
      <c r="U33" s="13"/>
      <c r="V33" s="13"/>
      <c r="W33" s="13"/>
      <c r="X33" s="13"/>
      <c r="Y33" s="13"/>
    </row>
    <row r="34" spans="1:49" s="13" customFormat="1" ht="15.75" x14ac:dyDescent="0.25">
      <c r="A34" s="41"/>
      <c r="B34" s="42"/>
      <c r="N34" s="13" t="s">
        <v>2</v>
      </c>
      <c r="P34" s="43" t="s">
        <v>2</v>
      </c>
      <c r="S34" s="43" t="s">
        <v>2</v>
      </c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</row>
    <row r="35" spans="1:49" ht="15.75" x14ac:dyDescent="0.25">
      <c r="A35" s="44"/>
      <c r="B35" s="45"/>
      <c r="D35" s="45"/>
      <c r="P35" t="s">
        <v>2</v>
      </c>
      <c r="S35"/>
    </row>
    <row r="36" spans="1:49" ht="15.75" x14ac:dyDescent="0.25">
      <c r="B36" s="45"/>
      <c r="C36" s="45"/>
      <c r="D36" s="45"/>
    </row>
    <row r="37" spans="1:49" ht="15.75" x14ac:dyDescent="0.25">
      <c r="B37" s="45"/>
    </row>
  </sheetData>
  <phoneticPr fontId="0" type="noConversion"/>
  <pageMargins left="0.44" right="0.75" top="0.17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7"/>
  <sheetViews>
    <sheetView workbookViewId="0">
      <selection sqref="A1:P33"/>
    </sheetView>
  </sheetViews>
  <sheetFormatPr defaultRowHeight="12.75" x14ac:dyDescent="0.2"/>
  <cols>
    <col min="1" max="1" width="4" style="1" customWidth="1"/>
    <col min="2" max="2" width="7.5703125" style="2" customWidth="1"/>
    <col min="3" max="3" width="6.85546875" style="2" customWidth="1"/>
    <col min="4" max="4" width="6.42578125" style="2" customWidth="1"/>
    <col min="5" max="5" width="7.5703125" style="2" customWidth="1"/>
    <col min="6" max="6" width="6.85546875" style="2" customWidth="1"/>
    <col min="7" max="7" width="8" style="2" customWidth="1"/>
    <col min="8" max="8" width="9.140625" style="2"/>
    <col min="9" max="9" width="6.85546875" style="2" customWidth="1"/>
    <col min="10" max="10" width="8" style="2" customWidth="1"/>
    <col min="11" max="11" width="10" style="2" customWidth="1"/>
    <col min="12" max="12" width="7.7109375" style="2" customWidth="1"/>
    <col min="13" max="13" width="7.5703125" style="2" customWidth="1"/>
    <col min="14" max="14" width="9.28515625" style="2" customWidth="1"/>
    <col min="15" max="15" width="7.42578125" style="2" customWidth="1"/>
    <col min="16" max="16" width="6.7109375" style="2" customWidth="1"/>
    <col min="17" max="17" width="8.85546875" style="2" customWidth="1"/>
    <col min="18" max="18" width="6.7109375" style="2" customWidth="1"/>
    <col min="19" max="19" width="6.5703125" style="2" customWidth="1"/>
    <col min="20" max="20" width="8.85546875" style="2" customWidth="1"/>
    <col min="21" max="21" width="6.85546875" style="2" customWidth="1"/>
    <col min="22" max="22" width="5.42578125" style="2" customWidth="1"/>
    <col min="23" max="23" width="9.5703125" style="2" customWidth="1"/>
    <col min="24" max="24" width="6.28515625" style="2" customWidth="1"/>
    <col min="25" max="25" width="7.28515625" style="2" customWidth="1"/>
    <col min="26" max="26" width="3.28515625" style="2" customWidth="1"/>
    <col min="50" max="16384" width="9.140625" style="2"/>
  </cols>
  <sheetData>
    <row r="1" spans="1:49" ht="18.75" x14ac:dyDescent="0.3">
      <c r="G1" s="3" t="s">
        <v>0</v>
      </c>
    </row>
    <row r="2" spans="1:49" ht="16.5" thickBot="1" x14ac:dyDescent="0.3">
      <c r="D2" s="4" t="s">
        <v>1</v>
      </c>
      <c r="J2" s="79" t="s">
        <v>58</v>
      </c>
      <c r="K2" s="5"/>
      <c r="Y2"/>
      <c r="Z2"/>
      <c r="AV2" s="2"/>
      <c r="AW2" s="2"/>
    </row>
    <row r="3" spans="1:49" ht="16.5" thickBot="1" x14ac:dyDescent="0.3">
      <c r="A3" s="6" t="s">
        <v>2</v>
      </c>
      <c r="B3" s="7" t="s">
        <v>40</v>
      </c>
      <c r="C3" s="7"/>
      <c r="D3" s="7"/>
      <c r="E3" s="7"/>
      <c r="F3" s="7"/>
      <c r="G3" s="8"/>
      <c r="H3" s="10" t="s">
        <v>41</v>
      </c>
      <c r="I3" s="11"/>
      <c r="J3" s="11"/>
      <c r="K3" s="11"/>
      <c r="L3" s="11"/>
      <c r="M3" s="12"/>
      <c r="N3" s="46" t="s">
        <v>42</v>
      </c>
      <c r="O3" s="47"/>
      <c r="P3" s="48"/>
      <c r="Q3"/>
      <c r="R3"/>
      <c r="S3"/>
      <c r="T3" s="13"/>
      <c r="U3" s="13"/>
      <c r="V3" s="13"/>
      <c r="W3" s="13"/>
      <c r="X3" s="13"/>
      <c r="Y3" s="13"/>
    </row>
    <row r="4" spans="1:49" ht="16.5" thickBot="1" x14ac:dyDescent="0.3">
      <c r="A4" s="14" t="s">
        <v>6</v>
      </c>
      <c r="B4" s="15" t="s">
        <v>7</v>
      </c>
      <c r="C4" s="15"/>
      <c r="D4" s="16"/>
      <c r="E4" s="17" t="s">
        <v>8</v>
      </c>
      <c r="F4" s="15"/>
      <c r="G4" s="16"/>
      <c r="H4" s="17" t="s">
        <v>9</v>
      </c>
      <c r="I4" s="15"/>
      <c r="J4" s="15"/>
      <c r="K4" s="17" t="s">
        <v>11</v>
      </c>
      <c r="L4" s="15"/>
      <c r="M4" s="16"/>
      <c r="N4" s="49" t="s">
        <v>9</v>
      </c>
      <c r="O4" s="49"/>
      <c r="P4" s="50"/>
      <c r="Q4"/>
      <c r="R4"/>
      <c r="S4"/>
      <c r="T4" s="13"/>
      <c r="U4" s="13"/>
      <c r="V4" s="13"/>
      <c r="W4" s="13"/>
      <c r="X4" s="13"/>
      <c r="Y4" s="13"/>
    </row>
    <row r="5" spans="1:49" ht="16.5" thickBot="1" x14ac:dyDescent="0.3">
      <c r="A5" s="14" t="s">
        <v>12</v>
      </c>
      <c r="B5" s="18" t="s">
        <v>13</v>
      </c>
      <c r="C5" s="18"/>
      <c r="D5" s="19"/>
      <c r="E5" s="18" t="s">
        <v>13</v>
      </c>
      <c r="F5" s="18"/>
      <c r="G5" s="19"/>
      <c r="H5" s="20" t="s">
        <v>14</v>
      </c>
      <c r="I5" s="18"/>
      <c r="J5" s="18"/>
      <c r="K5" s="20" t="s">
        <v>14</v>
      </c>
      <c r="L5" s="18"/>
      <c r="M5" s="19"/>
      <c r="N5" s="51" t="s">
        <v>56</v>
      </c>
      <c r="O5" s="51"/>
      <c r="P5" s="52"/>
      <c r="Q5"/>
      <c r="R5"/>
      <c r="S5"/>
      <c r="T5" s="13"/>
      <c r="U5" s="13"/>
      <c r="V5" s="13"/>
      <c r="W5" s="13"/>
      <c r="X5" s="13"/>
      <c r="Y5" s="13"/>
    </row>
    <row r="6" spans="1:49" ht="15.75" x14ac:dyDescent="0.25">
      <c r="A6" s="14" t="s">
        <v>15</v>
      </c>
      <c r="B6" s="21" t="s">
        <v>16</v>
      </c>
      <c r="C6" s="22" t="s">
        <v>17</v>
      </c>
      <c r="D6" s="23" t="s">
        <v>18</v>
      </c>
      <c r="E6" s="22" t="s">
        <v>16</v>
      </c>
      <c r="F6" s="22" t="s">
        <v>17</v>
      </c>
      <c r="G6" s="22" t="s">
        <v>18</v>
      </c>
      <c r="H6" s="22" t="s">
        <v>16</v>
      </c>
      <c r="I6" s="22" t="s">
        <v>17</v>
      </c>
      <c r="J6" s="23" t="s">
        <v>18</v>
      </c>
      <c r="K6" s="22" t="s">
        <v>16</v>
      </c>
      <c r="L6" s="22" t="s">
        <v>19</v>
      </c>
      <c r="M6" s="22" t="s">
        <v>18</v>
      </c>
      <c r="N6" s="53" t="s">
        <v>16</v>
      </c>
      <c r="O6" s="53" t="s">
        <v>38</v>
      </c>
      <c r="P6" s="53" t="s">
        <v>18</v>
      </c>
      <c r="Q6"/>
      <c r="R6"/>
      <c r="S6"/>
      <c r="T6" s="13"/>
      <c r="U6" s="13"/>
      <c r="V6" s="13"/>
      <c r="W6" s="13"/>
      <c r="X6" s="13"/>
      <c r="Y6" s="13"/>
    </row>
    <row r="7" spans="1:49" ht="15" thickBot="1" x14ac:dyDescent="0.25">
      <c r="A7" s="65" t="s">
        <v>20</v>
      </c>
      <c r="B7" s="54" t="s">
        <v>21</v>
      </c>
      <c r="C7" s="56" t="s">
        <v>22</v>
      </c>
      <c r="D7" s="55" t="s">
        <v>23</v>
      </c>
      <c r="E7" s="56" t="s">
        <v>21</v>
      </c>
      <c r="F7" s="56" t="s">
        <v>22</v>
      </c>
      <c r="G7" s="56" t="s">
        <v>24</v>
      </c>
      <c r="H7" s="56" t="s">
        <v>21</v>
      </c>
      <c r="I7" s="56" t="s">
        <v>22</v>
      </c>
      <c r="J7" s="55" t="s">
        <v>23</v>
      </c>
      <c r="K7" s="56" t="s">
        <v>21</v>
      </c>
      <c r="L7" s="56" t="s">
        <v>22</v>
      </c>
      <c r="M7" s="56" t="s">
        <v>24</v>
      </c>
      <c r="N7" s="64" t="s">
        <v>21</v>
      </c>
      <c r="O7" s="64" t="s">
        <v>22</v>
      </c>
      <c r="P7" s="64" t="s">
        <v>39</v>
      </c>
      <c r="Q7"/>
      <c r="R7"/>
      <c r="S7"/>
      <c r="T7" s="13"/>
      <c r="U7" s="13"/>
      <c r="V7" s="13"/>
      <c r="W7" s="13"/>
      <c r="X7" s="13"/>
      <c r="Y7" s="13"/>
    </row>
    <row r="8" spans="1:49" s="32" customFormat="1" ht="15.75" thickBot="1" x14ac:dyDescent="0.3">
      <c r="A8" s="58">
        <v>0</v>
      </c>
      <c r="B8" s="35">
        <v>2748</v>
      </c>
      <c r="C8" s="35"/>
      <c r="D8" s="35"/>
      <c r="E8" s="35">
        <v>1263</v>
      </c>
      <c r="F8" s="35"/>
      <c r="G8" s="35"/>
      <c r="H8" s="35">
        <v>849.9</v>
      </c>
      <c r="I8" s="34"/>
      <c r="J8" s="34"/>
      <c r="K8" s="35">
        <v>358.2</v>
      </c>
      <c r="L8" s="34"/>
      <c r="M8" s="34"/>
      <c r="N8" s="35">
        <v>56766.6</v>
      </c>
      <c r="O8" s="34"/>
      <c r="P8" s="34"/>
      <c r="Q8"/>
      <c r="R8"/>
      <c r="S8"/>
      <c r="T8" s="13"/>
      <c r="U8" s="13"/>
      <c r="V8" s="13"/>
      <c r="W8" s="13"/>
      <c r="X8" s="13"/>
      <c r="Y8" s="13"/>
      <c r="Z8" s="13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</row>
    <row r="9" spans="1:49" s="32" customFormat="1" ht="15.75" thickBot="1" x14ac:dyDescent="0.3">
      <c r="A9" s="58">
        <v>1</v>
      </c>
      <c r="B9" s="35">
        <v>2748</v>
      </c>
      <c r="C9" s="35">
        <f>B9-B8</f>
        <v>0</v>
      </c>
      <c r="D9" s="35">
        <f>C9*1000</f>
        <v>0</v>
      </c>
      <c r="E9" s="35">
        <v>1263</v>
      </c>
      <c r="F9" s="35">
        <f t="shared" ref="F9:F32" si="0">E9-E8</f>
        <v>0</v>
      </c>
      <c r="G9" s="35">
        <f t="shared" ref="G9:G33" si="1">F9*1000</f>
        <v>0</v>
      </c>
      <c r="H9" s="35">
        <v>849.9</v>
      </c>
      <c r="I9" s="35">
        <f t="shared" ref="I9:I32" si="2">H9-H8</f>
        <v>0</v>
      </c>
      <c r="J9" s="34">
        <f>I9*2000</f>
        <v>0</v>
      </c>
      <c r="K9" s="35">
        <v>358.2</v>
      </c>
      <c r="L9" s="35">
        <f t="shared" ref="L9:L32" si="3">K9-K8</f>
        <v>0</v>
      </c>
      <c r="M9" s="34">
        <f>L9*2000</f>
        <v>0</v>
      </c>
      <c r="N9" s="35">
        <v>56766.6</v>
      </c>
      <c r="O9" s="35">
        <f>N9-N8</f>
        <v>0</v>
      </c>
      <c r="P9" s="34">
        <f>O9*2000</f>
        <v>0</v>
      </c>
      <c r="Q9"/>
      <c r="R9"/>
      <c r="S9"/>
      <c r="T9" s="13"/>
      <c r="U9" s="13"/>
      <c r="V9" s="13"/>
      <c r="W9" s="13"/>
      <c r="X9" s="13"/>
      <c r="Y9" s="13"/>
      <c r="Z9" s="13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</row>
    <row r="10" spans="1:49" s="32" customFormat="1" ht="15.75" thickBot="1" x14ac:dyDescent="0.3">
      <c r="A10" s="58">
        <v>2</v>
      </c>
      <c r="B10" s="35">
        <v>2748</v>
      </c>
      <c r="C10" s="35">
        <f t="shared" ref="C10:C32" si="4">B10-B9</f>
        <v>0</v>
      </c>
      <c r="D10" s="35">
        <f t="shared" ref="D10:D32" si="5">C10*1000</f>
        <v>0</v>
      </c>
      <c r="E10" s="35">
        <v>1263.0999999999999</v>
      </c>
      <c r="F10" s="35">
        <f t="shared" si="0"/>
        <v>9.9999999999909051E-2</v>
      </c>
      <c r="G10" s="35">
        <f t="shared" si="1"/>
        <v>99.999999999909051</v>
      </c>
      <c r="H10" s="35">
        <v>849.9</v>
      </c>
      <c r="I10" s="35">
        <f t="shared" si="2"/>
        <v>0</v>
      </c>
      <c r="J10" s="34">
        <f t="shared" ref="J10:J32" si="6">I10*2000</f>
        <v>0</v>
      </c>
      <c r="K10" s="35">
        <v>358.2</v>
      </c>
      <c r="L10" s="35">
        <f t="shared" si="3"/>
        <v>0</v>
      </c>
      <c r="M10" s="34">
        <f t="shared" ref="M10:M32" si="7">L10*2000</f>
        <v>0</v>
      </c>
      <c r="N10" s="35">
        <v>56766.6</v>
      </c>
      <c r="O10" s="34">
        <v>0</v>
      </c>
      <c r="P10" s="34">
        <v>0</v>
      </c>
      <c r="Q10"/>
      <c r="R10"/>
      <c r="S10"/>
      <c r="T10" s="13"/>
      <c r="U10" s="13"/>
      <c r="V10" s="13"/>
      <c r="W10" s="13"/>
      <c r="X10" s="13"/>
      <c r="Y10" s="13"/>
      <c r="Z10" s="13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</row>
    <row r="11" spans="1:49" s="32" customFormat="1" ht="15.75" thickBot="1" x14ac:dyDescent="0.3">
      <c r="A11" s="58">
        <v>3</v>
      </c>
      <c r="B11" s="35">
        <v>2748</v>
      </c>
      <c r="C11" s="35">
        <f t="shared" si="4"/>
        <v>0</v>
      </c>
      <c r="D11" s="35">
        <f t="shared" si="5"/>
        <v>0</v>
      </c>
      <c r="E11" s="35">
        <v>1263.0999999999999</v>
      </c>
      <c r="F11" s="35">
        <f t="shared" si="0"/>
        <v>0</v>
      </c>
      <c r="G11" s="35">
        <f t="shared" si="1"/>
        <v>0</v>
      </c>
      <c r="H11" s="35">
        <v>849.9</v>
      </c>
      <c r="I11" s="35">
        <f t="shared" si="2"/>
        <v>0</v>
      </c>
      <c r="J11" s="34">
        <f t="shared" si="6"/>
        <v>0</v>
      </c>
      <c r="K11" s="35">
        <v>358.2</v>
      </c>
      <c r="L11" s="35">
        <f t="shared" si="3"/>
        <v>0</v>
      </c>
      <c r="M11" s="34">
        <f t="shared" si="7"/>
        <v>0</v>
      </c>
      <c r="N11" s="35">
        <v>56766.6</v>
      </c>
      <c r="O11" s="34">
        <v>0</v>
      </c>
      <c r="P11" s="34">
        <v>0</v>
      </c>
      <c r="Q11"/>
      <c r="R11"/>
      <c r="S11"/>
      <c r="T11" s="13"/>
      <c r="U11" s="13"/>
      <c r="V11" s="13"/>
      <c r="W11" s="13"/>
      <c r="X11" s="13"/>
      <c r="Y11" s="13"/>
      <c r="Z11" s="13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49" s="32" customFormat="1" ht="15.75" thickBot="1" x14ac:dyDescent="0.3">
      <c r="A12" s="58">
        <v>4</v>
      </c>
      <c r="B12" s="35">
        <v>2748.1</v>
      </c>
      <c r="C12" s="35">
        <f t="shared" si="4"/>
        <v>9.9999999999909051E-2</v>
      </c>
      <c r="D12" s="35">
        <f t="shared" si="5"/>
        <v>99.999999999909051</v>
      </c>
      <c r="E12" s="35">
        <v>1263.0999999999999</v>
      </c>
      <c r="F12" s="35">
        <f t="shared" si="0"/>
        <v>0</v>
      </c>
      <c r="G12" s="35">
        <f t="shared" si="1"/>
        <v>0</v>
      </c>
      <c r="H12" s="35">
        <v>849.9</v>
      </c>
      <c r="I12" s="35">
        <f t="shared" si="2"/>
        <v>0</v>
      </c>
      <c r="J12" s="34">
        <f t="shared" si="6"/>
        <v>0</v>
      </c>
      <c r="K12" s="35">
        <v>358.2</v>
      </c>
      <c r="L12" s="35">
        <f t="shared" si="3"/>
        <v>0</v>
      </c>
      <c r="M12" s="34">
        <f t="shared" si="7"/>
        <v>0</v>
      </c>
      <c r="N12" s="35">
        <v>56766.6</v>
      </c>
      <c r="O12" s="34">
        <v>0</v>
      </c>
      <c r="P12" s="34">
        <v>0</v>
      </c>
      <c r="Q12"/>
      <c r="R12"/>
      <c r="S12"/>
      <c r="T12" s="13"/>
      <c r="U12" s="13"/>
      <c r="V12" s="13"/>
      <c r="W12" s="13"/>
      <c r="X12" s="13"/>
      <c r="Y12" s="13"/>
      <c r="Z12" s="13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</row>
    <row r="13" spans="1:49" s="32" customFormat="1" ht="15.75" thickBot="1" x14ac:dyDescent="0.3">
      <c r="A13" s="58">
        <v>5</v>
      </c>
      <c r="B13" s="35">
        <v>2748.1</v>
      </c>
      <c r="C13" s="35">
        <f t="shared" si="4"/>
        <v>0</v>
      </c>
      <c r="D13" s="35">
        <f t="shared" si="5"/>
        <v>0</v>
      </c>
      <c r="E13" s="35">
        <v>1263.0999999999999</v>
      </c>
      <c r="F13" s="35">
        <f t="shared" si="0"/>
        <v>0</v>
      </c>
      <c r="G13" s="35">
        <f t="shared" si="1"/>
        <v>0</v>
      </c>
      <c r="H13" s="35">
        <v>849.9</v>
      </c>
      <c r="I13" s="35">
        <f t="shared" si="2"/>
        <v>0</v>
      </c>
      <c r="J13" s="34">
        <f t="shared" si="6"/>
        <v>0</v>
      </c>
      <c r="K13" s="35">
        <v>358.2</v>
      </c>
      <c r="L13" s="35">
        <f t="shared" si="3"/>
        <v>0</v>
      </c>
      <c r="M13" s="34">
        <f t="shared" si="7"/>
        <v>0</v>
      </c>
      <c r="N13" s="35">
        <v>56766.6</v>
      </c>
      <c r="O13" s="34">
        <v>0</v>
      </c>
      <c r="P13" s="34">
        <v>0</v>
      </c>
      <c r="Q13"/>
      <c r="R13"/>
      <c r="S13"/>
      <c r="T13" s="13"/>
      <c r="U13" s="13"/>
      <c r="V13" s="13"/>
      <c r="W13" s="13"/>
      <c r="X13" s="13"/>
      <c r="Y13" s="13"/>
      <c r="Z13" s="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</row>
    <row r="14" spans="1:49" s="32" customFormat="1" ht="15.75" thickBot="1" x14ac:dyDescent="0.3">
      <c r="A14" s="58">
        <v>6</v>
      </c>
      <c r="B14" s="35">
        <v>2748.1</v>
      </c>
      <c r="C14" s="35">
        <f t="shared" si="4"/>
        <v>0</v>
      </c>
      <c r="D14" s="35">
        <f t="shared" si="5"/>
        <v>0</v>
      </c>
      <c r="E14" s="35">
        <v>1263.0999999999999</v>
      </c>
      <c r="F14" s="35">
        <f t="shared" si="0"/>
        <v>0</v>
      </c>
      <c r="G14" s="35">
        <f t="shared" si="1"/>
        <v>0</v>
      </c>
      <c r="H14" s="35">
        <v>849.9</v>
      </c>
      <c r="I14" s="35">
        <f t="shared" si="2"/>
        <v>0</v>
      </c>
      <c r="J14" s="34">
        <f t="shared" si="6"/>
        <v>0</v>
      </c>
      <c r="K14" s="35">
        <v>358.2</v>
      </c>
      <c r="L14" s="35">
        <f t="shared" si="3"/>
        <v>0</v>
      </c>
      <c r="M14" s="34">
        <f t="shared" si="7"/>
        <v>0</v>
      </c>
      <c r="N14" s="35">
        <v>56766.6</v>
      </c>
      <c r="O14" s="34">
        <v>0</v>
      </c>
      <c r="P14" s="34">
        <v>0</v>
      </c>
      <c r="Q14"/>
      <c r="R14"/>
      <c r="S14"/>
      <c r="T14" s="13"/>
      <c r="U14" s="13"/>
      <c r="V14" s="13"/>
      <c r="W14" s="13"/>
      <c r="X14" s="13"/>
      <c r="Y14" s="13"/>
      <c r="Z14" s="13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</row>
    <row r="15" spans="1:49" s="32" customFormat="1" ht="15.75" thickBot="1" x14ac:dyDescent="0.3">
      <c r="A15" s="58">
        <v>7</v>
      </c>
      <c r="B15" s="35">
        <v>2748.1</v>
      </c>
      <c r="C15" s="35">
        <f t="shared" si="4"/>
        <v>0</v>
      </c>
      <c r="D15" s="35">
        <f t="shared" si="5"/>
        <v>0</v>
      </c>
      <c r="E15" s="35">
        <v>1263.0999999999999</v>
      </c>
      <c r="F15" s="35">
        <f t="shared" si="0"/>
        <v>0</v>
      </c>
      <c r="G15" s="35">
        <f t="shared" si="1"/>
        <v>0</v>
      </c>
      <c r="H15" s="35">
        <v>849.9</v>
      </c>
      <c r="I15" s="35">
        <f t="shared" si="2"/>
        <v>0</v>
      </c>
      <c r="J15" s="34">
        <f t="shared" si="6"/>
        <v>0</v>
      </c>
      <c r="K15" s="35">
        <v>358.2</v>
      </c>
      <c r="L15" s="35">
        <f t="shared" si="3"/>
        <v>0</v>
      </c>
      <c r="M15" s="34">
        <f t="shared" si="7"/>
        <v>0</v>
      </c>
      <c r="N15" s="35">
        <v>56766.6</v>
      </c>
      <c r="O15" s="34">
        <v>0</v>
      </c>
      <c r="P15" s="34">
        <v>0</v>
      </c>
      <c r="Q15"/>
      <c r="R15"/>
      <c r="S15"/>
      <c r="T15" s="13"/>
      <c r="U15" s="13"/>
      <c r="V15" s="13"/>
      <c r="W15" s="13"/>
      <c r="X15" s="13"/>
      <c r="Y15" s="13"/>
      <c r="Z15" s="13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</row>
    <row r="16" spans="1:49" s="32" customFormat="1" ht="15.75" thickBot="1" x14ac:dyDescent="0.3">
      <c r="A16" s="58">
        <v>8</v>
      </c>
      <c r="B16" s="35">
        <v>2748.2</v>
      </c>
      <c r="C16" s="35">
        <f t="shared" si="4"/>
        <v>9.9999999999909051E-2</v>
      </c>
      <c r="D16" s="35">
        <f t="shared" si="5"/>
        <v>99.999999999909051</v>
      </c>
      <c r="E16" s="35">
        <v>1263.0999999999999</v>
      </c>
      <c r="F16" s="35">
        <f t="shared" si="0"/>
        <v>0</v>
      </c>
      <c r="G16" s="35">
        <f t="shared" si="1"/>
        <v>0</v>
      </c>
      <c r="H16" s="35">
        <v>849.9</v>
      </c>
      <c r="I16" s="35">
        <f t="shared" si="2"/>
        <v>0</v>
      </c>
      <c r="J16" s="34">
        <f t="shared" si="6"/>
        <v>0</v>
      </c>
      <c r="K16" s="35">
        <v>358.2</v>
      </c>
      <c r="L16" s="35">
        <f t="shared" si="3"/>
        <v>0</v>
      </c>
      <c r="M16" s="34">
        <f t="shared" si="7"/>
        <v>0</v>
      </c>
      <c r="N16" s="35">
        <v>56766.6</v>
      </c>
      <c r="O16" s="34">
        <v>0</v>
      </c>
      <c r="P16" s="34">
        <v>0</v>
      </c>
      <c r="Q16"/>
      <c r="R16"/>
      <c r="S16"/>
      <c r="T16" s="13"/>
      <c r="U16" s="13"/>
      <c r="V16" s="13"/>
      <c r="W16" s="13"/>
      <c r="X16" s="13"/>
      <c r="Y16" s="13"/>
      <c r="Z16" s="13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</row>
    <row r="17" spans="1:49" s="32" customFormat="1" ht="15.75" thickBot="1" x14ac:dyDescent="0.3">
      <c r="A17" s="58">
        <v>9</v>
      </c>
      <c r="B17" s="35">
        <v>2748.2</v>
      </c>
      <c r="C17" s="35">
        <f t="shared" si="4"/>
        <v>0</v>
      </c>
      <c r="D17" s="35">
        <f t="shared" si="5"/>
        <v>0</v>
      </c>
      <c r="E17" s="35">
        <v>1263.0999999999999</v>
      </c>
      <c r="F17" s="35">
        <f t="shared" si="0"/>
        <v>0</v>
      </c>
      <c r="G17" s="35">
        <f t="shared" si="1"/>
        <v>0</v>
      </c>
      <c r="H17" s="35">
        <v>849.9</v>
      </c>
      <c r="I17" s="35">
        <f t="shared" si="2"/>
        <v>0</v>
      </c>
      <c r="J17" s="34">
        <f t="shared" si="6"/>
        <v>0</v>
      </c>
      <c r="K17" s="35">
        <v>358.2</v>
      </c>
      <c r="L17" s="35">
        <f t="shared" si="3"/>
        <v>0</v>
      </c>
      <c r="M17" s="34">
        <f t="shared" si="7"/>
        <v>0</v>
      </c>
      <c r="N17" s="35">
        <v>56766.6</v>
      </c>
      <c r="O17" s="34">
        <v>0</v>
      </c>
      <c r="P17" s="34">
        <v>0</v>
      </c>
      <c r="Q17"/>
      <c r="R17"/>
      <c r="S17"/>
      <c r="T17" s="13"/>
      <c r="U17" s="13"/>
      <c r="V17" s="13"/>
      <c r="W17" s="13"/>
      <c r="X17" s="13"/>
      <c r="Y17" s="13"/>
      <c r="Z17" s="13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s="32" customFormat="1" ht="15.75" thickBot="1" x14ac:dyDescent="0.3">
      <c r="A18" s="58">
        <v>10</v>
      </c>
      <c r="B18" s="35">
        <v>2748.2</v>
      </c>
      <c r="C18" s="35">
        <f t="shared" si="4"/>
        <v>0</v>
      </c>
      <c r="D18" s="35">
        <f t="shared" si="5"/>
        <v>0</v>
      </c>
      <c r="E18" s="35">
        <v>1263.0999999999999</v>
      </c>
      <c r="F18" s="35">
        <f t="shared" si="0"/>
        <v>0</v>
      </c>
      <c r="G18" s="35">
        <f t="shared" si="1"/>
        <v>0</v>
      </c>
      <c r="H18" s="35">
        <v>849.9</v>
      </c>
      <c r="I18" s="35">
        <f t="shared" si="2"/>
        <v>0</v>
      </c>
      <c r="J18" s="34">
        <f t="shared" si="6"/>
        <v>0</v>
      </c>
      <c r="K18" s="35">
        <v>358.2</v>
      </c>
      <c r="L18" s="35">
        <f t="shared" si="3"/>
        <v>0</v>
      </c>
      <c r="M18" s="34">
        <f t="shared" si="7"/>
        <v>0</v>
      </c>
      <c r="N18" s="35">
        <v>56766.6</v>
      </c>
      <c r="O18" s="34">
        <v>0</v>
      </c>
      <c r="P18" s="34">
        <v>0</v>
      </c>
      <c r="Q18"/>
      <c r="R18"/>
      <c r="S18"/>
      <c r="T18" s="13"/>
      <c r="U18" s="13"/>
      <c r="V18" s="13"/>
      <c r="W18" s="13"/>
      <c r="X18" s="13"/>
      <c r="Y18" s="13"/>
      <c r="Z18" s="13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s="32" customFormat="1" ht="15.75" thickBot="1" x14ac:dyDescent="0.3">
      <c r="A19" s="58">
        <v>11</v>
      </c>
      <c r="B19" s="35">
        <v>2748.2</v>
      </c>
      <c r="C19" s="35">
        <f t="shared" si="4"/>
        <v>0</v>
      </c>
      <c r="D19" s="35">
        <f t="shared" si="5"/>
        <v>0</v>
      </c>
      <c r="E19" s="35">
        <v>1263.2</v>
      </c>
      <c r="F19" s="35">
        <f t="shared" si="0"/>
        <v>0.10000000000013642</v>
      </c>
      <c r="G19" s="35">
        <f t="shared" si="1"/>
        <v>100.00000000013642</v>
      </c>
      <c r="H19" s="35">
        <v>849.9</v>
      </c>
      <c r="I19" s="35">
        <f t="shared" si="2"/>
        <v>0</v>
      </c>
      <c r="J19" s="34">
        <f t="shared" si="6"/>
        <v>0</v>
      </c>
      <c r="K19" s="35">
        <v>358.2</v>
      </c>
      <c r="L19" s="35">
        <f t="shared" si="3"/>
        <v>0</v>
      </c>
      <c r="M19" s="34">
        <f t="shared" si="7"/>
        <v>0</v>
      </c>
      <c r="N19" s="35">
        <v>56766.6</v>
      </c>
      <c r="O19" s="34">
        <v>0</v>
      </c>
      <c r="P19" s="34">
        <v>0</v>
      </c>
      <c r="Q19"/>
      <c r="R19"/>
      <c r="S19"/>
      <c r="T19" s="13"/>
      <c r="U19" s="13"/>
      <c r="V19" s="13"/>
      <c r="W19" s="13"/>
      <c r="X19" s="13"/>
      <c r="Y19" s="13"/>
      <c r="Z19" s="13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s="32" customFormat="1" ht="15.75" thickBot="1" x14ac:dyDescent="0.3">
      <c r="A20" s="58">
        <v>12</v>
      </c>
      <c r="B20" s="35">
        <v>2748.3</v>
      </c>
      <c r="C20" s="35">
        <f t="shared" si="4"/>
        <v>0.1000000000003638</v>
      </c>
      <c r="D20" s="35">
        <f t="shared" si="5"/>
        <v>100.0000000003638</v>
      </c>
      <c r="E20" s="35">
        <v>1263.2</v>
      </c>
      <c r="F20" s="35">
        <f t="shared" si="0"/>
        <v>0</v>
      </c>
      <c r="G20" s="35">
        <f t="shared" si="1"/>
        <v>0</v>
      </c>
      <c r="H20" s="35">
        <v>849.9</v>
      </c>
      <c r="I20" s="35">
        <f t="shared" si="2"/>
        <v>0</v>
      </c>
      <c r="J20" s="34">
        <f t="shared" si="6"/>
        <v>0</v>
      </c>
      <c r="K20" s="35">
        <v>358.2</v>
      </c>
      <c r="L20" s="35">
        <f t="shared" si="3"/>
        <v>0</v>
      </c>
      <c r="M20" s="34">
        <f t="shared" si="7"/>
        <v>0</v>
      </c>
      <c r="N20" s="35">
        <v>56766.6</v>
      </c>
      <c r="O20" s="34">
        <v>0</v>
      </c>
      <c r="P20" s="34">
        <v>0</v>
      </c>
      <c r="Q20"/>
      <c r="R20"/>
      <c r="S20"/>
      <c r="T20" s="13"/>
      <c r="U20" s="13"/>
      <c r="V20" s="13"/>
      <c r="W20" s="13"/>
      <c r="X20" s="13"/>
      <c r="Y20" s="13"/>
      <c r="Z20" s="13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s="32" customFormat="1" ht="15.75" thickBot="1" x14ac:dyDescent="0.3">
      <c r="A21" s="58">
        <v>13</v>
      </c>
      <c r="B21" s="35">
        <v>2748.3</v>
      </c>
      <c r="C21" s="35">
        <f t="shared" si="4"/>
        <v>0</v>
      </c>
      <c r="D21" s="35">
        <f t="shared" si="5"/>
        <v>0</v>
      </c>
      <c r="E21" s="35">
        <v>1263.2</v>
      </c>
      <c r="F21" s="35">
        <f t="shared" si="0"/>
        <v>0</v>
      </c>
      <c r="G21" s="35">
        <f t="shared" si="1"/>
        <v>0</v>
      </c>
      <c r="H21" s="35">
        <v>849.9</v>
      </c>
      <c r="I21" s="35">
        <f t="shared" si="2"/>
        <v>0</v>
      </c>
      <c r="J21" s="34">
        <f t="shared" si="6"/>
        <v>0</v>
      </c>
      <c r="K21" s="35">
        <v>358.2</v>
      </c>
      <c r="L21" s="35">
        <f t="shared" si="3"/>
        <v>0</v>
      </c>
      <c r="M21" s="34">
        <f t="shared" si="7"/>
        <v>0</v>
      </c>
      <c r="N21" s="35">
        <v>56766.6</v>
      </c>
      <c r="O21" s="34">
        <v>0</v>
      </c>
      <c r="P21" s="34">
        <v>0</v>
      </c>
      <c r="Q21"/>
      <c r="R21"/>
      <c r="S21"/>
      <c r="T21" s="13"/>
      <c r="U21" s="13"/>
      <c r="V21" s="13"/>
      <c r="W21" s="13"/>
      <c r="X21" s="13"/>
      <c r="Y21" s="13"/>
      <c r="Z21" s="13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s="32" customFormat="1" ht="15.75" thickBot="1" x14ac:dyDescent="0.3">
      <c r="A22" s="58">
        <v>14</v>
      </c>
      <c r="B22" s="35">
        <v>2748.3</v>
      </c>
      <c r="C22" s="35">
        <f t="shared" si="4"/>
        <v>0</v>
      </c>
      <c r="D22" s="35">
        <f t="shared" si="5"/>
        <v>0</v>
      </c>
      <c r="E22" s="35">
        <v>1263.2</v>
      </c>
      <c r="F22" s="35">
        <f t="shared" si="0"/>
        <v>0</v>
      </c>
      <c r="G22" s="35">
        <f t="shared" si="1"/>
        <v>0</v>
      </c>
      <c r="H22" s="35">
        <v>849.9</v>
      </c>
      <c r="I22" s="35">
        <f t="shared" si="2"/>
        <v>0</v>
      </c>
      <c r="J22" s="34">
        <f t="shared" si="6"/>
        <v>0</v>
      </c>
      <c r="K22" s="35">
        <v>358.2</v>
      </c>
      <c r="L22" s="35">
        <f t="shared" si="3"/>
        <v>0</v>
      </c>
      <c r="M22" s="34">
        <f t="shared" si="7"/>
        <v>0</v>
      </c>
      <c r="N22" s="35">
        <v>56766.6</v>
      </c>
      <c r="O22" s="34">
        <v>0</v>
      </c>
      <c r="P22" s="34">
        <v>0</v>
      </c>
      <c r="Q22"/>
      <c r="R22"/>
      <c r="S22"/>
      <c r="T22" s="13"/>
      <c r="U22" s="13"/>
      <c r="V22" s="13"/>
      <c r="W22" s="13"/>
      <c r="X22" s="13"/>
      <c r="Y22" s="13"/>
      <c r="Z22" s="13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s="32" customFormat="1" ht="15.75" thickBot="1" x14ac:dyDescent="0.3">
      <c r="A23" s="58">
        <v>15</v>
      </c>
      <c r="B23" s="35">
        <v>2748.3</v>
      </c>
      <c r="C23" s="35">
        <f t="shared" si="4"/>
        <v>0</v>
      </c>
      <c r="D23" s="35">
        <f t="shared" si="5"/>
        <v>0</v>
      </c>
      <c r="E23" s="35">
        <v>1263.2</v>
      </c>
      <c r="F23" s="35">
        <f t="shared" si="0"/>
        <v>0</v>
      </c>
      <c r="G23" s="35">
        <f t="shared" si="1"/>
        <v>0</v>
      </c>
      <c r="H23" s="35">
        <v>849.9</v>
      </c>
      <c r="I23" s="35">
        <f t="shared" si="2"/>
        <v>0</v>
      </c>
      <c r="J23" s="34">
        <f t="shared" si="6"/>
        <v>0</v>
      </c>
      <c r="K23" s="35">
        <v>358.2</v>
      </c>
      <c r="L23" s="35">
        <f t="shared" si="3"/>
        <v>0</v>
      </c>
      <c r="M23" s="34">
        <f t="shared" si="7"/>
        <v>0</v>
      </c>
      <c r="N23" s="35">
        <v>56766.6</v>
      </c>
      <c r="O23" s="34">
        <v>0</v>
      </c>
      <c r="P23" s="34">
        <v>0</v>
      </c>
      <c r="Q23"/>
      <c r="R23"/>
      <c r="S23"/>
      <c r="T23" s="13"/>
      <c r="U23" s="13"/>
      <c r="V23" s="13"/>
      <c r="W23" s="13"/>
      <c r="X23" s="13"/>
      <c r="Y23" s="13"/>
      <c r="Z23" s="1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s="32" customFormat="1" ht="15.75" thickBot="1" x14ac:dyDescent="0.3">
      <c r="A24" s="58">
        <v>16</v>
      </c>
      <c r="B24" s="35">
        <v>2748.4</v>
      </c>
      <c r="C24" s="35">
        <f t="shared" si="4"/>
        <v>9.9999999999909051E-2</v>
      </c>
      <c r="D24" s="35">
        <f t="shared" si="5"/>
        <v>99.999999999909051</v>
      </c>
      <c r="E24" s="35">
        <v>1263.2</v>
      </c>
      <c r="F24" s="35">
        <f t="shared" si="0"/>
        <v>0</v>
      </c>
      <c r="G24" s="35">
        <f t="shared" si="1"/>
        <v>0</v>
      </c>
      <c r="H24" s="35">
        <v>849.9</v>
      </c>
      <c r="I24" s="35">
        <f t="shared" si="2"/>
        <v>0</v>
      </c>
      <c r="J24" s="34">
        <f t="shared" si="6"/>
        <v>0</v>
      </c>
      <c r="K24" s="35">
        <v>358.2</v>
      </c>
      <c r="L24" s="35">
        <f t="shared" si="3"/>
        <v>0</v>
      </c>
      <c r="M24" s="34">
        <f t="shared" si="7"/>
        <v>0</v>
      </c>
      <c r="N24" s="35">
        <v>56766.6</v>
      </c>
      <c r="O24" s="34">
        <v>0</v>
      </c>
      <c r="P24" s="34">
        <v>0</v>
      </c>
      <c r="Q24"/>
      <c r="R24"/>
      <c r="S24"/>
      <c r="T24" s="13"/>
      <c r="U24" s="13"/>
      <c r="V24" s="13"/>
      <c r="W24" s="13"/>
      <c r="X24" s="13"/>
      <c r="Y24" s="13"/>
      <c r="Z24" s="13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s="32" customFormat="1" ht="15.75" thickBot="1" x14ac:dyDescent="0.3">
      <c r="A25" s="58">
        <v>17</v>
      </c>
      <c r="B25" s="35">
        <v>2748.4</v>
      </c>
      <c r="C25" s="35">
        <f t="shared" si="4"/>
        <v>0</v>
      </c>
      <c r="D25" s="35">
        <f t="shared" si="5"/>
        <v>0</v>
      </c>
      <c r="E25" s="35">
        <v>1263.2</v>
      </c>
      <c r="F25" s="35">
        <f t="shared" si="0"/>
        <v>0</v>
      </c>
      <c r="G25" s="35">
        <f t="shared" si="1"/>
        <v>0</v>
      </c>
      <c r="H25" s="35">
        <v>849.9</v>
      </c>
      <c r="I25" s="35">
        <f t="shared" si="2"/>
        <v>0</v>
      </c>
      <c r="J25" s="34">
        <f t="shared" si="6"/>
        <v>0</v>
      </c>
      <c r="K25" s="35">
        <v>358.2</v>
      </c>
      <c r="L25" s="35">
        <f t="shared" si="3"/>
        <v>0</v>
      </c>
      <c r="M25" s="34">
        <f t="shared" si="7"/>
        <v>0</v>
      </c>
      <c r="N25" s="35">
        <v>56766.6</v>
      </c>
      <c r="O25" s="34">
        <v>0</v>
      </c>
      <c r="P25" s="34">
        <v>0</v>
      </c>
      <c r="Q25"/>
      <c r="R25"/>
      <c r="S25"/>
      <c r="T25" s="13"/>
      <c r="U25" s="13"/>
      <c r="V25" s="13"/>
      <c r="W25" s="13"/>
      <c r="X25" s="13"/>
      <c r="Y25" s="13"/>
      <c r="Z25" s="13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  <row r="26" spans="1:49" s="32" customFormat="1" ht="15.75" thickBot="1" x14ac:dyDescent="0.3">
      <c r="A26" s="58">
        <v>18</v>
      </c>
      <c r="B26" s="35">
        <v>2748.4</v>
      </c>
      <c r="C26" s="35">
        <f t="shared" si="4"/>
        <v>0</v>
      </c>
      <c r="D26" s="35">
        <f t="shared" si="5"/>
        <v>0</v>
      </c>
      <c r="E26" s="35">
        <v>1263.2</v>
      </c>
      <c r="F26" s="35">
        <f t="shared" si="0"/>
        <v>0</v>
      </c>
      <c r="G26" s="35">
        <f t="shared" si="1"/>
        <v>0</v>
      </c>
      <c r="H26" s="35">
        <v>849.9</v>
      </c>
      <c r="I26" s="35">
        <f t="shared" si="2"/>
        <v>0</v>
      </c>
      <c r="J26" s="34">
        <f t="shared" si="6"/>
        <v>0</v>
      </c>
      <c r="K26" s="35">
        <v>358.2</v>
      </c>
      <c r="L26" s="35">
        <f t="shared" si="3"/>
        <v>0</v>
      </c>
      <c r="M26" s="34">
        <f t="shared" si="7"/>
        <v>0</v>
      </c>
      <c r="N26" s="35">
        <v>56766.6</v>
      </c>
      <c r="O26" s="34">
        <v>0</v>
      </c>
      <c r="P26" s="34">
        <v>0</v>
      </c>
      <c r="Q26"/>
      <c r="R26"/>
      <c r="S26"/>
      <c r="T26" s="13"/>
      <c r="U26" s="13"/>
      <c r="V26" s="13"/>
      <c r="W26" s="13"/>
      <c r="X26" s="13"/>
      <c r="Y26" s="13"/>
      <c r="Z26" s="13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</row>
    <row r="27" spans="1:49" s="32" customFormat="1" ht="15.75" thickBot="1" x14ac:dyDescent="0.3">
      <c r="A27" s="58">
        <v>19</v>
      </c>
      <c r="B27" s="35">
        <v>2748.5</v>
      </c>
      <c r="C27" s="35">
        <f t="shared" si="4"/>
        <v>9.9999999999909051E-2</v>
      </c>
      <c r="D27" s="35">
        <f t="shared" si="5"/>
        <v>99.999999999909051</v>
      </c>
      <c r="E27" s="35">
        <v>1263.3</v>
      </c>
      <c r="F27" s="35">
        <f t="shared" si="0"/>
        <v>9.9999999999909051E-2</v>
      </c>
      <c r="G27" s="35">
        <f t="shared" si="1"/>
        <v>99.999999999909051</v>
      </c>
      <c r="H27" s="35">
        <v>849.9</v>
      </c>
      <c r="I27" s="35">
        <f t="shared" si="2"/>
        <v>0</v>
      </c>
      <c r="J27" s="34">
        <f t="shared" si="6"/>
        <v>0</v>
      </c>
      <c r="K27" s="35">
        <v>358.2</v>
      </c>
      <c r="L27" s="35">
        <f t="shared" si="3"/>
        <v>0</v>
      </c>
      <c r="M27" s="34">
        <f t="shared" si="7"/>
        <v>0</v>
      </c>
      <c r="N27" s="35">
        <v>56766.6</v>
      </c>
      <c r="O27" s="34">
        <v>0</v>
      </c>
      <c r="P27" s="34">
        <v>0</v>
      </c>
      <c r="Q27"/>
      <c r="R27"/>
      <c r="S27"/>
      <c r="T27" s="13"/>
      <c r="U27" s="13"/>
      <c r="V27" s="13"/>
      <c r="W27" s="13"/>
      <c r="X27" s="13"/>
      <c r="Y27" s="13"/>
      <c r="Z27" s="13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</row>
    <row r="28" spans="1:49" s="32" customFormat="1" ht="15.75" thickBot="1" x14ac:dyDescent="0.3">
      <c r="A28" s="58">
        <v>20</v>
      </c>
      <c r="B28" s="35">
        <v>2748.5</v>
      </c>
      <c r="C28" s="35">
        <f t="shared" si="4"/>
        <v>0</v>
      </c>
      <c r="D28" s="35">
        <f t="shared" si="5"/>
        <v>0</v>
      </c>
      <c r="E28" s="35">
        <v>1263.3</v>
      </c>
      <c r="F28" s="35">
        <f t="shared" si="0"/>
        <v>0</v>
      </c>
      <c r="G28" s="35">
        <f t="shared" si="1"/>
        <v>0</v>
      </c>
      <c r="H28" s="35">
        <v>849.9</v>
      </c>
      <c r="I28" s="35">
        <f t="shared" si="2"/>
        <v>0</v>
      </c>
      <c r="J28" s="34">
        <f t="shared" si="6"/>
        <v>0</v>
      </c>
      <c r="K28" s="35">
        <v>358.2</v>
      </c>
      <c r="L28" s="35">
        <f t="shared" si="3"/>
        <v>0</v>
      </c>
      <c r="M28" s="34">
        <f t="shared" si="7"/>
        <v>0</v>
      </c>
      <c r="N28" s="35">
        <v>56766.6</v>
      </c>
      <c r="O28" s="34">
        <v>0</v>
      </c>
      <c r="P28" s="34">
        <v>0</v>
      </c>
      <c r="Q28"/>
      <c r="R28"/>
      <c r="S28"/>
      <c r="T28" s="13"/>
      <c r="U28" s="13"/>
      <c r="V28" s="13"/>
      <c r="W28" s="13"/>
      <c r="X28" s="13"/>
      <c r="Y28" s="13"/>
      <c r="Z28" s="13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</row>
    <row r="29" spans="1:49" s="32" customFormat="1" ht="15.75" thickBot="1" x14ac:dyDescent="0.3">
      <c r="A29" s="58">
        <v>21</v>
      </c>
      <c r="B29" s="35">
        <v>2748.5</v>
      </c>
      <c r="C29" s="35">
        <f t="shared" si="4"/>
        <v>0</v>
      </c>
      <c r="D29" s="35">
        <f t="shared" si="5"/>
        <v>0</v>
      </c>
      <c r="E29" s="35">
        <v>1263.3</v>
      </c>
      <c r="F29" s="35">
        <f t="shared" si="0"/>
        <v>0</v>
      </c>
      <c r="G29" s="35">
        <f t="shared" si="1"/>
        <v>0</v>
      </c>
      <c r="H29" s="35">
        <v>849.9</v>
      </c>
      <c r="I29" s="35">
        <f t="shared" si="2"/>
        <v>0</v>
      </c>
      <c r="J29" s="34">
        <f t="shared" si="6"/>
        <v>0</v>
      </c>
      <c r="K29" s="35">
        <v>358.2</v>
      </c>
      <c r="L29" s="35">
        <f t="shared" si="3"/>
        <v>0</v>
      </c>
      <c r="M29" s="34">
        <f t="shared" si="7"/>
        <v>0</v>
      </c>
      <c r="N29" s="35">
        <v>56766.6</v>
      </c>
      <c r="O29" s="34">
        <v>0</v>
      </c>
      <c r="P29" s="34">
        <v>0</v>
      </c>
      <c r="Q29"/>
      <c r="R29"/>
      <c r="S29"/>
      <c r="T29" s="13"/>
      <c r="U29" s="13"/>
      <c r="V29" s="13"/>
      <c r="W29" s="13"/>
      <c r="X29" s="13"/>
      <c r="Y29" s="13"/>
      <c r="Z29" s="13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</row>
    <row r="30" spans="1:49" s="32" customFormat="1" ht="15.75" thickBot="1" x14ac:dyDescent="0.3">
      <c r="A30" s="58">
        <v>22</v>
      </c>
      <c r="B30" s="35">
        <v>2748.5</v>
      </c>
      <c r="C30" s="35">
        <f t="shared" si="4"/>
        <v>0</v>
      </c>
      <c r="D30" s="35">
        <f t="shared" si="5"/>
        <v>0</v>
      </c>
      <c r="E30" s="35">
        <v>1263.3</v>
      </c>
      <c r="F30" s="35">
        <f t="shared" si="0"/>
        <v>0</v>
      </c>
      <c r="G30" s="35">
        <f t="shared" si="1"/>
        <v>0</v>
      </c>
      <c r="H30" s="35">
        <v>849.9</v>
      </c>
      <c r="I30" s="35">
        <f t="shared" si="2"/>
        <v>0</v>
      </c>
      <c r="J30" s="34">
        <f t="shared" si="6"/>
        <v>0</v>
      </c>
      <c r="K30" s="35">
        <v>358.2</v>
      </c>
      <c r="L30" s="35">
        <f t="shared" si="3"/>
        <v>0</v>
      </c>
      <c r="M30" s="34">
        <f t="shared" si="7"/>
        <v>0</v>
      </c>
      <c r="N30" s="35">
        <v>56766.6</v>
      </c>
      <c r="O30" s="34">
        <v>0</v>
      </c>
      <c r="P30" s="34">
        <v>0</v>
      </c>
      <c r="Q30"/>
      <c r="R30"/>
      <c r="S30"/>
      <c r="T30" s="13"/>
      <c r="U30" s="13"/>
      <c r="V30" s="13"/>
      <c r="W30" s="13"/>
      <c r="X30" s="13"/>
      <c r="Y30" s="13"/>
      <c r="Z30" s="13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</row>
    <row r="31" spans="1:49" s="32" customFormat="1" ht="15.75" thickBot="1" x14ac:dyDescent="0.3">
      <c r="A31" s="58">
        <v>23</v>
      </c>
      <c r="B31" s="35">
        <v>2748.6</v>
      </c>
      <c r="C31" s="35">
        <f t="shared" si="4"/>
        <v>9.9999999999909051E-2</v>
      </c>
      <c r="D31" s="35">
        <f t="shared" si="5"/>
        <v>99.999999999909051</v>
      </c>
      <c r="E31" s="35">
        <v>1263.3</v>
      </c>
      <c r="F31" s="35">
        <f t="shared" si="0"/>
        <v>0</v>
      </c>
      <c r="G31" s="35">
        <f t="shared" si="1"/>
        <v>0</v>
      </c>
      <c r="H31" s="35">
        <v>849.9</v>
      </c>
      <c r="I31" s="35">
        <f t="shared" si="2"/>
        <v>0</v>
      </c>
      <c r="J31" s="34">
        <f t="shared" si="6"/>
        <v>0</v>
      </c>
      <c r="K31" s="35">
        <v>358.2</v>
      </c>
      <c r="L31" s="35">
        <f t="shared" si="3"/>
        <v>0</v>
      </c>
      <c r="M31" s="34">
        <f t="shared" si="7"/>
        <v>0</v>
      </c>
      <c r="N31" s="35">
        <v>56766.6</v>
      </c>
      <c r="O31" s="34">
        <v>0</v>
      </c>
      <c r="P31" s="34">
        <v>0</v>
      </c>
      <c r="Q31"/>
      <c r="R31"/>
      <c r="S31"/>
      <c r="T31" s="13"/>
      <c r="U31" s="13"/>
      <c r="V31" s="13"/>
      <c r="W31" s="13"/>
      <c r="X31" s="13"/>
      <c r="Y31" s="13"/>
      <c r="Z31" s="13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</row>
    <row r="32" spans="1:49" s="32" customFormat="1" ht="15.75" thickBot="1" x14ac:dyDescent="0.3">
      <c r="A32" s="58">
        <v>24</v>
      </c>
      <c r="B32" s="35">
        <v>2748.6</v>
      </c>
      <c r="C32" s="35">
        <f t="shared" si="4"/>
        <v>0</v>
      </c>
      <c r="D32" s="35">
        <f t="shared" si="5"/>
        <v>0</v>
      </c>
      <c r="E32" s="35">
        <v>1263.3</v>
      </c>
      <c r="F32" s="35">
        <f t="shared" si="0"/>
        <v>0</v>
      </c>
      <c r="G32" s="35">
        <f t="shared" si="1"/>
        <v>0</v>
      </c>
      <c r="H32" s="35">
        <v>849.9</v>
      </c>
      <c r="I32" s="35">
        <f t="shared" si="2"/>
        <v>0</v>
      </c>
      <c r="J32" s="34">
        <f t="shared" si="6"/>
        <v>0</v>
      </c>
      <c r="K32" s="35">
        <v>358.2</v>
      </c>
      <c r="L32" s="35">
        <f t="shared" si="3"/>
        <v>0</v>
      </c>
      <c r="M32" s="34">
        <f t="shared" si="7"/>
        <v>0</v>
      </c>
      <c r="N32" s="35">
        <v>56766.6</v>
      </c>
      <c r="O32" s="34">
        <v>0</v>
      </c>
      <c r="P32" s="34">
        <v>0</v>
      </c>
      <c r="Q32"/>
      <c r="R32"/>
      <c r="S32"/>
      <c r="T32" s="13"/>
      <c r="U32" s="13"/>
      <c r="V32" s="13"/>
      <c r="W32" s="13"/>
      <c r="X32" s="13"/>
      <c r="Y32" s="13"/>
      <c r="Z32" s="13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</row>
    <row r="33" spans="1:49" s="61" customFormat="1" ht="15" x14ac:dyDescent="0.25">
      <c r="A33" s="34"/>
      <c r="B33" s="58"/>
      <c r="C33" s="34">
        <f>SUM(C9:C32)</f>
        <v>0.59999999999990905</v>
      </c>
      <c r="D33" s="68">
        <f>C33*1000</f>
        <v>599.99999999990905</v>
      </c>
      <c r="E33" s="34"/>
      <c r="F33" s="34">
        <f>SUM(F9:F32)</f>
        <v>0.29999999999995453</v>
      </c>
      <c r="G33" s="35">
        <f t="shared" si="1"/>
        <v>299.99999999995453</v>
      </c>
      <c r="H33" s="34"/>
      <c r="I33" s="34">
        <f>SUM(I9:I32)</f>
        <v>0</v>
      </c>
      <c r="J33" s="57">
        <f>I33*2000</f>
        <v>0</v>
      </c>
      <c r="K33" s="34"/>
      <c r="L33" s="34">
        <f>SUM(L9:L32)</f>
        <v>0</v>
      </c>
      <c r="M33" s="34">
        <f>L33*2000</f>
        <v>0</v>
      </c>
      <c r="N33" s="34"/>
      <c r="O33" s="34">
        <v>0</v>
      </c>
      <c r="P33" s="34">
        <v>0</v>
      </c>
      <c r="Q33" s="59"/>
      <c r="R33" s="59"/>
      <c r="S33" s="59"/>
      <c r="T33" s="60"/>
      <c r="U33" s="60"/>
      <c r="V33" s="60"/>
      <c r="W33" s="60"/>
      <c r="X33" s="60"/>
      <c r="Y33" s="60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</row>
    <row r="34" spans="1:49" s="13" customFormat="1" ht="15.75" x14ac:dyDescent="0.25">
      <c r="A34" s="41"/>
      <c r="B34" s="42"/>
      <c r="N34" s="13" t="s">
        <v>2</v>
      </c>
      <c r="P34" s="43" t="s">
        <v>2</v>
      </c>
      <c r="S34" s="43" t="s">
        <v>2</v>
      </c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</row>
    <row r="35" spans="1:49" ht="15.75" x14ac:dyDescent="0.25">
      <c r="A35" s="44"/>
      <c r="B35" s="45"/>
      <c r="D35" s="45"/>
      <c r="P35" t="s">
        <v>2</v>
      </c>
      <c r="S35"/>
    </row>
    <row r="36" spans="1:49" ht="15.75" x14ac:dyDescent="0.25">
      <c r="B36" s="45"/>
      <c r="C36" s="45"/>
      <c r="D36" s="45"/>
    </row>
    <row r="37" spans="1:49" ht="15.75" x14ac:dyDescent="0.25">
      <c r="B37" s="45"/>
    </row>
  </sheetData>
  <phoneticPr fontId="12" type="noConversion"/>
  <pageMargins left="0.49" right="0.75" top="0.17" bottom="0.38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"/>
  <sheetViews>
    <sheetView tabSelected="1" workbookViewId="0">
      <selection activeCell="S28" sqref="S28"/>
    </sheetView>
  </sheetViews>
  <sheetFormatPr defaultRowHeight="15.75" x14ac:dyDescent="0.25"/>
  <cols>
    <col min="1" max="1" width="25" style="45" customWidth="1"/>
    <col min="2" max="2" width="4.7109375" style="62" customWidth="1"/>
    <col min="3" max="3" width="4.85546875" style="62" customWidth="1"/>
    <col min="4" max="4" width="4.42578125" style="62" customWidth="1"/>
    <col min="5" max="12" width="4.85546875" style="62" customWidth="1"/>
    <col min="13" max="13" width="4.5703125" style="62" customWidth="1"/>
    <col min="14" max="14" width="4.28515625" style="62" customWidth="1"/>
    <col min="15" max="15" width="4.85546875" style="62" customWidth="1"/>
    <col min="16" max="16" width="4.42578125" style="62" customWidth="1"/>
    <col min="17" max="26" width="4.85546875" style="62" customWidth="1"/>
    <col min="27" max="16384" width="9.140625" style="62"/>
  </cols>
  <sheetData>
    <row r="1" spans="1:28" ht="18.75" x14ac:dyDescent="0.3">
      <c r="B1" s="45"/>
      <c r="C1" s="45"/>
      <c r="D1" s="2"/>
      <c r="E1" s="2"/>
      <c r="F1" s="2"/>
      <c r="G1" s="3" t="s">
        <v>0</v>
      </c>
      <c r="H1" s="2"/>
      <c r="I1" s="2"/>
      <c r="J1" s="2"/>
      <c r="K1" s="2"/>
      <c r="L1" s="2"/>
      <c r="M1" s="2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 spans="1:28" ht="16.5" thickBot="1" x14ac:dyDescent="0.3">
      <c r="B2" s="45"/>
      <c r="C2" s="45"/>
      <c r="D2" s="4" t="s">
        <v>1</v>
      </c>
      <c r="E2" s="2"/>
      <c r="F2" s="2"/>
      <c r="G2" s="2"/>
      <c r="H2" s="2"/>
      <c r="I2" s="2"/>
      <c r="K2" s="5"/>
      <c r="L2" s="2"/>
      <c r="M2" s="2"/>
      <c r="N2" s="4"/>
      <c r="O2" s="4"/>
      <c r="P2" s="79" t="s">
        <v>58</v>
      </c>
      <c r="Q2" s="4"/>
      <c r="R2" s="4"/>
      <c r="S2" s="4"/>
      <c r="T2" s="45"/>
      <c r="U2" s="45"/>
      <c r="V2" s="45"/>
      <c r="W2" s="45"/>
      <c r="X2" s="45"/>
      <c r="Y2" s="45"/>
      <c r="Z2" s="45"/>
      <c r="AA2" s="45"/>
      <c r="AB2" s="45"/>
    </row>
    <row r="3" spans="1:28" ht="16.5" thickBot="1" x14ac:dyDescent="0.3">
      <c r="A3" s="10" t="s">
        <v>43</v>
      </c>
      <c r="B3" s="85">
        <v>0</v>
      </c>
      <c r="C3" s="85">
        <v>1</v>
      </c>
      <c r="D3" s="85">
        <v>2</v>
      </c>
      <c r="E3" s="85">
        <v>3</v>
      </c>
      <c r="F3" s="85">
        <v>4</v>
      </c>
      <c r="G3" s="85">
        <v>5</v>
      </c>
      <c r="H3" s="85">
        <v>6</v>
      </c>
      <c r="I3" s="85">
        <v>7</v>
      </c>
      <c r="J3" s="85">
        <v>8</v>
      </c>
      <c r="K3" s="85">
        <v>9</v>
      </c>
      <c r="L3" s="85">
        <v>10</v>
      </c>
      <c r="M3" s="85">
        <v>11</v>
      </c>
      <c r="N3" s="85">
        <v>12</v>
      </c>
      <c r="O3" s="85">
        <v>13</v>
      </c>
      <c r="P3" s="85">
        <v>14</v>
      </c>
      <c r="Q3" s="85">
        <v>15</v>
      </c>
      <c r="R3" s="85">
        <v>16</v>
      </c>
      <c r="S3" s="85">
        <v>17</v>
      </c>
      <c r="T3" s="85">
        <v>18</v>
      </c>
      <c r="U3" s="85">
        <v>19</v>
      </c>
      <c r="V3" s="85">
        <v>20</v>
      </c>
      <c r="W3" s="85">
        <v>21</v>
      </c>
      <c r="X3" s="85">
        <v>22</v>
      </c>
      <c r="Y3" s="85">
        <v>23</v>
      </c>
      <c r="Z3" s="85">
        <v>24</v>
      </c>
      <c r="AA3" s="45"/>
      <c r="AB3" s="45"/>
    </row>
    <row r="4" spans="1:28" x14ac:dyDescent="0.25">
      <c r="A4" s="80" t="s">
        <v>44</v>
      </c>
      <c r="B4" s="82">
        <v>16</v>
      </c>
      <c r="C4" s="78">
        <v>16</v>
      </c>
      <c r="D4" s="78">
        <v>14</v>
      </c>
      <c r="E4" s="78">
        <v>13</v>
      </c>
      <c r="F4" s="78">
        <v>12</v>
      </c>
      <c r="G4" s="78">
        <v>14</v>
      </c>
      <c r="H4" s="78">
        <v>16</v>
      </c>
      <c r="I4" s="78">
        <v>18</v>
      </c>
      <c r="J4" s="78">
        <v>21</v>
      </c>
      <c r="K4" s="78">
        <v>22</v>
      </c>
      <c r="L4" s="78">
        <v>18</v>
      </c>
      <c r="M4" s="78">
        <v>30</v>
      </c>
      <c r="N4" s="78">
        <v>18</v>
      </c>
      <c r="O4" s="78">
        <v>16</v>
      </c>
      <c r="P4" s="78">
        <v>25</v>
      </c>
      <c r="Q4" s="78">
        <v>20</v>
      </c>
      <c r="R4" s="78">
        <v>25</v>
      </c>
      <c r="S4" s="78">
        <v>20</v>
      </c>
      <c r="T4" s="78">
        <v>20</v>
      </c>
      <c r="U4" s="78">
        <v>20</v>
      </c>
      <c r="V4" s="78">
        <v>20</v>
      </c>
      <c r="W4" s="78">
        <v>20</v>
      </c>
      <c r="X4" s="78">
        <v>16</v>
      </c>
      <c r="Y4" s="78">
        <v>16</v>
      </c>
      <c r="Z4" s="82">
        <v>16</v>
      </c>
      <c r="AA4" s="45"/>
      <c r="AB4" s="45"/>
    </row>
    <row r="5" spans="1:28" x14ac:dyDescent="0.25">
      <c r="A5" s="81" t="s">
        <v>45</v>
      </c>
      <c r="B5" s="83">
        <v>0</v>
      </c>
      <c r="C5" s="63">
        <v>0</v>
      </c>
      <c r="D5" s="63">
        <v>0</v>
      </c>
      <c r="E5" s="63">
        <v>0</v>
      </c>
      <c r="F5" s="63">
        <v>0</v>
      </c>
      <c r="G5" s="63">
        <v>0</v>
      </c>
      <c r="H5" s="63">
        <v>0</v>
      </c>
      <c r="I5" s="63">
        <v>0</v>
      </c>
      <c r="J5" s="63">
        <v>0</v>
      </c>
      <c r="K5" s="63">
        <v>0</v>
      </c>
      <c r="L5" s="63">
        <v>0</v>
      </c>
      <c r="M5" s="63">
        <v>0</v>
      </c>
      <c r="N5" s="63">
        <v>0</v>
      </c>
      <c r="O5" s="63">
        <v>0</v>
      </c>
      <c r="P5" s="63">
        <v>0</v>
      </c>
      <c r="Q5" s="63">
        <v>0</v>
      </c>
      <c r="R5" s="63">
        <v>0</v>
      </c>
      <c r="S5" s="63">
        <v>0</v>
      </c>
      <c r="T5" s="63">
        <v>0</v>
      </c>
      <c r="U5" s="63">
        <v>0</v>
      </c>
      <c r="V5" s="63">
        <v>0</v>
      </c>
      <c r="W5" s="63">
        <v>0</v>
      </c>
      <c r="X5" s="63">
        <v>0</v>
      </c>
      <c r="Y5" s="63">
        <v>0</v>
      </c>
      <c r="Z5" s="83">
        <v>0</v>
      </c>
      <c r="AA5" s="45"/>
      <c r="AB5" s="45"/>
    </row>
    <row r="6" spans="1:28" x14ac:dyDescent="0.25">
      <c r="A6" s="81" t="s">
        <v>46</v>
      </c>
      <c r="B6" s="83">
        <v>12</v>
      </c>
      <c r="C6" s="63">
        <v>12</v>
      </c>
      <c r="D6" s="63">
        <v>10</v>
      </c>
      <c r="E6" s="63">
        <v>10</v>
      </c>
      <c r="F6" s="63">
        <v>9</v>
      </c>
      <c r="G6" s="63">
        <v>10</v>
      </c>
      <c r="H6" s="63">
        <v>11</v>
      </c>
      <c r="I6" s="63">
        <v>13</v>
      </c>
      <c r="J6" s="63">
        <v>16</v>
      </c>
      <c r="K6" s="63">
        <v>16</v>
      </c>
      <c r="L6" s="63">
        <v>12</v>
      </c>
      <c r="M6" s="63">
        <v>24</v>
      </c>
      <c r="N6" s="63">
        <v>12</v>
      </c>
      <c r="O6" s="63">
        <v>12</v>
      </c>
      <c r="P6" s="63">
        <v>18</v>
      </c>
      <c r="Q6" s="63">
        <v>12</v>
      </c>
      <c r="R6" s="63">
        <v>18</v>
      </c>
      <c r="S6" s="63">
        <v>13</v>
      </c>
      <c r="T6" s="63">
        <v>12</v>
      </c>
      <c r="U6" s="63">
        <v>12</v>
      </c>
      <c r="V6" s="63">
        <v>13</v>
      </c>
      <c r="W6" s="63">
        <v>12</v>
      </c>
      <c r="X6" s="63">
        <v>10</v>
      </c>
      <c r="Y6" s="63">
        <v>12</v>
      </c>
      <c r="Z6" s="83">
        <v>12</v>
      </c>
      <c r="AA6" s="45"/>
      <c r="AB6" s="45"/>
    </row>
    <row r="7" spans="1:28" x14ac:dyDescent="0.25">
      <c r="A7" s="81" t="s">
        <v>47</v>
      </c>
      <c r="B7" s="83">
        <v>0</v>
      </c>
      <c r="C7" s="63">
        <v>0</v>
      </c>
      <c r="D7" s="63">
        <v>0</v>
      </c>
      <c r="E7" s="63">
        <v>0</v>
      </c>
      <c r="F7" s="63">
        <v>0</v>
      </c>
      <c r="G7" s="63">
        <v>0</v>
      </c>
      <c r="H7" s="63">
        <v>0</v>
      </c>
      <c r="I7" s="63">
        <v>0</v>
      </c>
      <c r="J7" s="63">
        <v>0</v>
      </c>
      <c r="K7" s="63">
        <v>0</v>
      </c>
      <c r="L7" s="63">
        <v>0</v>
      </c>
      <c r="M7" s="63">
        <v>0</v>
      </c>
      <c r="N7" s="63">
        <v>0</v>
      </c>
      <c r="O7" s="63">
        <v>0</v>
      </c>
      <c r="P7" s="63">
        <v>0</v>
      </c>
      <c r="Q7" s="63">
        <v>0</v>
      </c>
      <c r="R7" s="63">
        <v>0</v>
      </c>
      <c r="S7" s="63">
        <v>0</v>
      </c>
      <c r="T7" s="63">
        <v>0</v>
      </c>
      <c r="U7" s="63">
        <v>0</v>
      </c>
      <c r="V7" s="63">
        <v>0</v>
      </c>
      <c r="W7" s="63">
        <v>0</v>
      </c>
      <c r="X7" s="63">
        <v>0</v>
      </c>
      <c r="Y7" s="63">
        <v>0</v>
      </c>
      <c r="Z7" s="83">
        <v>0</v>
      </c>
      <c r="AA7" s="45"/>
      <c r="AB7" s="45"/>
    </row>
    <row r="8" spans="1:28" x14ac:dyDescent="0.25">
      <c r="A8" s="81" t="s">
        <v>48</v>
      </c>
      <c r="B8" s="83">
        <v>3</v>
      </c>
      <c r="C8" s="63">
        <v>3</v>
      </c>
      <c r="D8" s="63">
        <v>2</v>
      </c>
      <c r="E8" s="63">
        <v>2</v>
      </c>
      <c r="F8" s="63">
        <v>2</v>
      </c>
      <c r="G8" s="63">
        <v>2</v>
      </c>
      <c r="H8" s="63">
        <v>3</v>
      </c>
      <c r="I8" s="63">
        <v>3</v>
      </c>
      <c r="J8" s="63">
        <v>3</v>
      </c>
      <c r="K8" s="63">
        <v>5</v>
      </c>
      <c r="L8" s="63">
        <v>4</v>
      </c>
      <c r="M8" s="63">
        <v>4</v>
      </c>
      <c r="N8" s="63">
        <v>4</v>
      </c>
      <c r="O8" s="63">
        <v>3</v>
      </c>
      <c r="P8" s="63">
        <v>5</v>
      </c>
      <c r="Q8" s="63">
        <v>6</v>
      </c>
      <c r="R8" s="63">
        <v>5</v>
      </c>
      <c r="S8" s="63">
        <v>5</v>
      </c>
      <c r="T8" s="63">
        <v>6</v>
      </c>
      <c r="U8" s="63">
        <v>7</v>
      </c>
      <c r="V8" s="63">
        <v>5</v>
      </c>
      <c r="W8" s="63">
        <v>7</v>
      </c>
      <c r="X8" s="63">
        <v>5</v>
      </c>
      <c r="Y8" s="63">
        <v>4</v>
      </c>
      <c r="Z8" s="83">
        <v>3</v>
      </c>
      <c r="AA8" s="45"/>
      <c r="AB8" s="45"/>
    </row>
    <row r="9" spans="1:28" x14ac:dyDescent="0.25">
      <c r="A9" s="81" t="s">
        <v>49</v>
      </c>
      <c r="B9" s="83">
        <v>1</v>
      </c>
      <c r="C9" s="63">
        <v>1</v>
      </c>
      <c r="D9" s="63">
        <v>2</v>
      </c>
      <c r="E9" s="63">
        <v>1</v>
      </c>
      <c r="F9" s="63">
        <v>1</v>
      </c>
      <c r="G9" s="63">
        <v>2</v>
      </c>
      <c r="H9" s="63">
        <v>2</v>
      </c>
      <c r="I9" s="63">
        <v>2</v>
      </c>
      <c r="J9" s="63">
        <v>2</v>
      </c>
      <c r="K9" s="63">
        <v>1</v>
      </c>
      <c r="L9" s="63">
        <v>2</v>
      </c>
      <c r="M9" s="63">
        <v>2</v>
      </c>
      <c r="N9" s="63">
        <v>2</v>
      </c>
      <c r="O9" s="63">
        <v>1</v>
      </c>
      <c r="P9" s="63">
        <v>2</v>
      </c>
      <c r="Q9" s="63">
        <v>2</v>
      </c>
      <c r="R9" s="63">
        <v>2</v>
      </c>
      <c r="S9" s="63">
        <v>2</v>
      </c>
      <c r="T9" s="63">
        <v>2</v>
      </c>
      <c r="U9" s="63">
        <v>1</v>
      </c>
      <c r="V9" s="63">
        <v>2</v>
      </c>
      <c r="W9" s="63">
        <v>1</v>
      </c>
      <c r="X9" s="63">
        <v>1</v>
      </c>
      <c r="Y9" s="63">
        <v>2</v>
      </c>
      <c r="Z9" s="83">
        <v>1</v>
      </c>
      <c r="AA9" s="45"/>
      <c r="AB9" s="45"/>
    </row>
    <row r="10" spans="1:28" x14ac:dyDescent="0.25">
      <c r="A10" s="81" t="s">
        <v>50</v>
      </c>
      <c r="B10" s="83">
        <v>10.199999999999999</v>
      </c>
      <c r="C10" s="63">
        <v>10.199999999999999</v>
      </c>
      <c r="D10" s="63">
        <v>10.199999999999999</v>
      </c>
      <c r="E10" s="63">
        <v>10.199999999999999</v>
      </c>
      <c r="F10" s="63">
        <v>10.199999999999999</v>
      </c>
      <c r="G10" s="63">
        <v>10.199999999999999</v>
      </c>
      <c r="H10" s="63">
        <v>10.199999999999999</v>
      </c>
      <c r="I10" s="63">
        <v>10.199999999999999</v>
      </c>
      <c r="J10" s="63">
        <v>10.199999999999999</v>
      </c>
      <c r="K10" s="63">
        <v>10</v>
      </c>
      <c r="L10" s="63">
        <v>10</v>
      </c>
      <c r="M10" s="63">
        <v>10</v>
      </c>
      <c r="N10" s="63">
        <v>10</v>
      </c>
      <c r="O10" s="63">
        <v>10</v>
      </c>
      <c r="P10" s="63">
        <v>10</v>
      </c>
      <c r="Q10" s="63">
        <v>10</v>
      </c>
      <c r="R10" s="63">
        <v>10</v>
      </c>
      <c r="S10" s="63">
        <v>10</v>
      </c>
      <c r="T10" s="63">
        <v>10</v>
      </c>
      <c r="U10" s="63">
        <v>10</v>
      </c>
      <c r="V10" s="63">
        <v>10</v>
      </c>
      <c r="W10" s="63">
        <v>10</v>
      </c>
      <c r="X10" s="63">
        <v>10</v>
      </c>
      <c r="Y10" s="63">
        <v>10</v>
      </c>
      <c r="Z10" s="83">
        <v>10.199999999999999</v>
      </c>
      <c r="AA10" s="45"/>
      <c r="AB10" s="45"/>
    </row>
    <row r="11" spans="1:28" x14ac:dyDescent="0.25">
      <c r="A11" s="81" t="s">
        <v>51</v>
      </c>
      <c r="B11" s="83">
        <v>10.199999999999999</v>
      </c>
      <c r="C11" s="63">
        <v>10.199999999999999</v>
      </c>
      <c r="D11" s="63">
        <v>10.199999999999999</v>
      </c>
      <c r="E11" s="63">
        <v>10.199999999999999</v>
      </c>
      <c r="F11" s="63">
        <v>10.199999999999999</v>
      </c>
      <c r="G11" s="63">
        <v>10.199999999999999</v>
      </c>
      <c r="H11" s="63">
        <v>10.199999999999999</v>
      </c>
      <c r="I11" s="63">
        <v>10.199999999999999</v>
      </c>
      <c r="J11" s="63">
        <v>10.199999999999999</v>
      </c>
      <c r="K11" s="63">
        <v>10</v>
      </c>
      <c r="L11" s="63">
        <v>10</v>
      </c>
      <c r="M11" s="63">
        <v>10</v>
      </c>
      <c r="N11" s="63">
        <v>10</v>
      </c>
      <c r="O11" s="63">
        <v>10</v>
      </c>
      <c r="P11" s="63">
        <v>10</v>
      </c>
      <c r="Q11" s="63">
        <v>10</v>
      </c>
      <c r="R11" s="63">
        <v>10</v>
      </c>
      <c r="S11" s="63">
        <v>10</v>
      </c>
      <c r="T11" s="63">
        <v>10</v>
      </c>
      <c r="U11" s="63">
        <v>10</v>
      </c>
      <c r="V11" s="63">
        <v>10</v>
      </c>
      <c r="W11" s="63">
        <v>10</v>
      </c>
      <c r="X11" s="63">
        <v>10</v>
      </c>
      <c r="Y11" s="63">
        <v>10</v>
      </c>
      <c r="Z11" s="83">
        <v>10.199999999999999</v>
      </c>
      <c r="AA11" s="45"/>
      <c r="AB11" s="45"/>
    </row>
    <row r="12" spans="1:28" x14ac:dyDescent="0.25">
      <c r="A12" s="81" t="s">
        <v>52</v>
      </c>
      <c r="B12" s="84">
        <v>4</v>
      </c>
      <c r="C12" s="58">
        <v>4</v>
      </c>
      <c r="D12" s="58">
        <v>4</v>
      </c>
      <c r="E12" s="58">
        <v>4</v>
      </c>
      <c r="F12" s="58">
        <v>4</v>
      </c>
      <c r="G12" s="58">
        <v>4</v>
      </c>
      <c r="H12" s="58">
        <v>4</v>
      </c>
      <c r="I12" s="58">
        <v>4</v>
      </c>
      <c r="J12" s="58">
        <v>4</v>
      </c>
      <c r="K12" s="58">
        <v>4</v>
      </c>
      <c r="L12" s="58">
        <v>4</v>
      </c>
      <c r="M12" s="58">
        <v>4</v>
      </c>
      <c r="N12" s="58">
        <v>4</v>
      </c>
      <c r="O12" s="58">
        <v>4</v>
      </c>
      <c r="P12" s="58">
        <v>4</v>
      </c>
      <c r="Q12" s="58">
        <v>4</v>
      </c>
      <c r="R12" s="58">
        <v>4</v>
      </c>
      <c r="S12" s="58">
        <v>4</v>
      </c>
      <c r="T12" s="58">
        <v>4</v>
      </c>
      <c r="U12" s="58">
        <v>4</v>
      </c>
      <c r="V12" s="58">
        <v>4</v>
      </c>
      <c r="W12" s="58">
        <v>4</v>
      </c>
      <c r="X12" s="58">
        <v>4</v>
      </c>
      <c r="Y12" s="58">
        <v>4</v>
      </c>
      <c r="Z12" s="84">
        <v>4</v>
      </c>
      <c r="AA12" s="45"/>
      <c r="AB12" s="45"/>
    </row>
    <row r="13" spans="1:28" ht="16.5" thickBot="1" x14ac:dyDescent="0.3">
      <c r="A13" s="86" t="s">
        <v>57</v>
      </c>
      <c r="B13" s="69">
        <v>240</v>
      </c>
      <c r="C13" s="70">
        <v>240</v>
      </c>
      <c r="D13" s="70">
        <v>240</v>
      </c>
      <c r="E13" s="70">
        <v>240</v>
      </c>
      <c r="F13" s="70">
        <v>240</v>
      </c>
      <c r="G13" s="70">
        <v>240</v>
      </c>
      <c r="H13" s="70">
        <v>240</v>
      </c>
      <c r="I13" s="70">
        <v>240</v>
      </c>
      <c r="J13" s="70">
        <v>240</v>
      </c>
      <c r="K13" s="70">
        <v>240</v>
      </c>
      <c r="L13" s="70">
        <v>240</v>
      </c>
      <c r="M13" s="70">
        <v>240</v>
      </c>
      <c r="N13" s="70">
        <v>240</v>
      </c>
      <c r="O13" s="70">
        <v>240</v>
      </c>
      <c r="P13" s="70">
        <v>240</v>
      </c>
      <c r="Q13" s="70">
        <v>240</v>
      </c>
      <c r="R13" s="70">
        <v>240</v>
      </c>
      <c r="S13" s="70">
        <v>240</v>
      </c>
      <c r="T13" s="70">
        <v>240</v>
      </c>
      <c r="U13" s="70">
        <v>240</v>
      </c>
      <c r="V13" s="70">
        <v>240</v>
      </c>
      <c r="W13" s="70">
        <v>240</v>
      </c>
      <c r="X13" s="70">
        <v>240</v>
      </c>
      <c r="Y13" s="70">
        <v>240</v>
      </c>
      <c r="Z13" s="70">
        <v>240</v>
      </c>
      <c r="AA13" s="45"/>
      <c r="AB13" s="45"/>
    </row>
    <row r="14" spans="1:28" x14ac:dyDescent="0.25"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</row>
  </sheetData>
  <phoneticPr fontId="0" type="noConversion"/>
  <pageMargins left="0.17" right="0.19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Вас.,Восх.,ВводТ1</vt:lpstr>
      <vt:lpstr>Север,ТСН-1</vt:lpstr>
      <vt:lpstr>Верёговка,Вводт-2,ТСН-2</vt:lpstr>
      <vt:lpstr>Сут.вед.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Уланова Галина Николаевна</cp:lastModifiedBy>
  <cp:lastPrinted>2015-07-01T10:17:30Z</cp:lastPrinted>
  <dcterms:created xsi:type="dcterms:W3CDTF">1996-10-08T23:32:33Z</dcterms:created>
  <dcterms:modified xsi:type="dcterms:W3CDTF">2015-07-14T05:14:45Z</dcterms:modified>
</cp:coreProperties>
</file>